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25977931-A0ED-4163-8156-962D27F1FD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5"/>
  <c r="Z39" i="5" s="1"/>
  <c r="Z39" i="6"/>
  <c r="Z39" i="7"/>
  <c r="Y39" i="7"/>
  <c r="Z39" i="8"/>
  <c r="Z39" i="9"/>
  <c r="Y39" i="9"/>
  <c r="Z39" i="10"/>
  <c r="Z39" i="11"/>
  <c r="Z39" i="12"/>
  <c r="Z39" i="13"/>
  <c r="Z39" i="14"/>
  <c r="Z39" i="15"/>
  <c r="Z39" i="16"/>
  <c r="Z39" i="17"/>
  <c r="Y39" i="17"/>
  <c r="Z39" i="18"/>
  <c r="Y39" i="18"/>
  <c r="Z39" i="19"/>
  <c r="Z39" i="20"/>
  <c r="Z39" i="21"/>
  <c r="Y39" i="21"/>
  <c r="Z39" i="22"/>
  <c r="Y39" i="22"/>
  <c r="Z39" i="23"/>
  <c r="Z39" i="25"/>
  <c r="Y39" i="25"/>
  <c r="Z39" i="26"/>
  <c r="Y39" i="26"/>
  <c r="Z39" i="27"/>
  <c r="Z39" i="28"/>
  <c r="Z39" i="29"/>
  <c r="Y39" i="29"/>
  <c r="Z39" i="30"/>
  <c r="Z39" i="1"/>
  <c r="W39" i="2"/>
  <c r="J39" i="2"/>
  <c r="W39" i="3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Y39" i="23" s="1"/>
  <c r="J39" i="23"/>
  <c r="W39" i="24"/>
  <c r="Y39" i="24" s="1"/>
  <c r="Z39" i="24" s="1"/>
  <c r="J39" i="24"/>
  <c r="W39" i="25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Z39" i="31" s="1"/>
  <c r="J39" i="31"/>
  <c r="W39" i="1"/>
  <c r="Y39" i="1" s="1"/>
  <c r="J39" i="1"/>
  <c r="X38" i="5"/>
  <c r="X40" i="5" s="1"/>
  <c r="G38" i="6"/>
  <c r="G40" i="6" s="1"/>
  <c r="H39" i="6" s="1"/>
  <c r="H40" i="6" s="1"/>
  <c r="I39" i="6" s="1"/>
  <c r="I40" i="6" s="1"/>
  <c r="F38" i="9"/>
  <c r="F40" i="9" s="1"/>
  <c r="W38" i="12"/>
  <c r="J38" i="12"/>
  <c r="W38" i="13"/>
  <c r="S38" i="13"/>
  <c r="K38" i="13"/>
  <c r="O38" i="14"/>
  <c r="E38" i="14"/>
  <c r="E40" i="14" s="1"/>
  <c r="K38" i="15"/>
  <c r="T38" i="16"/>
  <c r="D38" i="16"/>
  <c r="D40" i="16" s="1"/>
  <c r="U38" i="17"/>
  <c r="L38" i="17"/>
  <c r="T38" i="18"/>
  <c r="M38" i="18"/>
  <c r="D38" i="18"/>
  <c r="D40" i="18" s="1"/>
  <c r="E38" i="19"/>
  <c r="E40" i="19" s="1"/>
  <c r="U38" i="20"/>
  <c r="N38" i="21"/>
  <c r="F38" i="22"/>
  <c r="F40" i="22" s="1"/>
  <c r="X38" i="24"/>
  <c r="Y38" i="25"/>
  <c r="Y40" i="25" s="1"/>
  <c r="P38" i="25"/>
  <c r="H38" i="26"/>
  <c r="X38" i="28"/>
  <c r="X40" i="28" s="1"/>
  <c r="Q38" i="29"/>
  <c r="I38" i="30"/>
  <c r="J38" i="3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M38" i="14" s="1"/>
  <c r="L36" i="14"/>
  <c r="K36" i="14"/>
  <c r="J36" i="14"/>
  <c r="I36" i="14"/>
  <c r="H36" i="14"/>
  <c r="G36" i="14"/>
  <c r="F36" i="14"/>
  <c r="E36" i="14"/>
  <c r="D36" i="14"/>
  <c r="C36" i="14"/>
  <c r="C38" i="14" s="1"/>
  <c r="C40" i="14" s="1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H38" i="5" s="1"/>
  <c r="H40" i="5" s="1"/>
  <c r="I39" i="5" s="1"/>
  <c r="I40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N38" i="8" s="1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Y38" i="9" s="1"/>
  <c r="Y40" i="9" s="1"/>
  <c r="X27" i="9"/>
  <c r="Z27" i="9" s="1"/>
  <c r="W27" i="9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M38" i="11" s="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W38" i="14" s="1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D38" i="15" s="1"/>
  <c r="D40" i="15" s="1"/>
  <c r="C27" i="15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K38" i="16" s="1"/>
  <c r="J27" i="16"/>
  <c r="I27" i="16"/>
  <c r="H27" i="16"/>
  <c r="G27" i="16"/>
  <c r="F27" i="16"/>
  <c r="E27" i="16"/>
  <c r="D27" i="16"/>
  <c r="C27" i="16"/>
  <c r="C38" i="16" s="1"/>
  <c r="C40" i="16" s="1"/>
  <c r="AA27" i="17"/>
  <c r="Y27" i="17"/>
  <c r="X27" i="17"/>
  <c r="Z27" i="17" s="1"/>
  <c r="W27" i="17"/>
  <c r="V27" i="17"/>
  <c r="U27" i="17"/>
  <c r="T27" i="17"/>
  <c r="S27" i="17"/>
  <c r="S38" i="17" s="1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U38" i="19" s="1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Q17" i="2"/>
  <c r="Q38" i="2" s="1"/>
  <c r="P17" i="2"/>
  <c r="O17" i="2"/>
  <c r="N17" i="2"/>
  <c r="N38" i="2" s="1"/>
  <c r="M17" i="2"/>
  <c r="L17" i="2"/>
  <c r="K17" i="2"/>
  <c r="K38" i="2" s="1"/>
  <c r="J17" i="2"/>
  <c r="I17" i="2"/>
  <c r="I38" i="2" s="1"/>
  <c r="H17" i="2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Q17" i="3"/>
  <c r="Q38" i="3" s="1"/>
  <c r="P17" i="3"/>
  <c r="O17" i="3"/>
  <c r="N17" i="3"/>
  <c r="N38" i="3" s="1"/>
  <c r="M17" i="3"/>
  <c r="L17" i="3"/>
  <c r="K17" i="3"/>
  <c r="K38" i="3" s="1"/>
  <c r="J17" i="3"/>
  <c r="I17" i="3"/>
  <c r="I38" i="3" s="1"/>
  <c r="H17" i="3"/>
  <c r="G17" i="3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T17" i="4"/>
  <c r="S17" i="4"/>
  <c r="S38" i="4" s="1"/>
  <c r="R17" i="4"/>
  <c r="Q17" i="4"/>
  <c r="Q38" i="4" s="1"/>
  <c r="P17" i="4"/>
  <c r="O17" i="4"/>
  <c r="N17" i="4"/>
  <c r="N38" i="4" s="1"/>
  <c r="M17" i="4"/>
  <c r="L17" i="4"/>
  <c r="K17" i="4"/>
  <c r="K38" i="4" s="1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Y17" i="5"/>
  <c r="Y38" i="5" s="1"/>
  <c r="X17" i="5"/>
  <c r="W17" i="5"/>
  <c r="V17" i="5"/>
  <c r="V38" i="5" s="1"/>
  <c r="U17" i="5"/>
  <c r="T17" i="5"/>
  <c r="S17" i="5"/>
  <c r="S38" i="5" s="1"/>
  <c r="R17" i="5"/>
  <c r="Q17" i="5"/>
  <c r="Q38" i="5" s="1"/>
  <c r="P17" i="5"/>
  <c r="O17" i="5"/>
  <c r="N17" i="5"/>
  <c r="N38" i="5" s="1"/>
  <c r="M17" i="5"/>
  <c r="L17" i="5"/>
  <c r="K17" i="5"/>
  <c r="K38" i="5" s="1"/>
  <c r="J17" i="5"/>
  <c r="I17" i="5"/>
  <c r="I38" i="5" s="1"/>
  <c r="H17" i="5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Z17" i="6"/>
  <c r="Y17" i="6"/>
  <c r="Y38" i="6" s="1"/>
  <c r="X17" i="6"/>
  <c r="W17" i="6"/>
  <c r="W38" i="6" s="1"/>
  <c r="V17" i="6"/>
  <c r="V38" i="6" s="1"/>
  <c r="U17" i="6"/>
  <c r="T17" i="6"/>
  <c r="S17" i="6"/>
  <c r="R17" i="6"/>
  <c r="R38" i="6" s="1"/>
  <c r="Q17" i="6"/>
  <c r="Q38" i="6" s="1"/>
  <c r="P17" i="6"/>
  <c r="O17" i="6"/>
  <c r="O38" i="6" s="1"/>
  <c r="N17" i="6"/>
  <c r="N38" i="6" s="1"/>
  <c r="M17" i="6"/>
  <c r="L17" i="6"/>
  <c r="K17" i="6"/>
  <c r="J17" i="6"/>
  <c r="J38" i="6" s="1"/>
  <c r="I17" i="6"/>
  <c r="I38" i="6" s="1"/>
  <c r="H17" i="6"/>
  <c r="G17" i="6"/>
  <c r="F17" i="6"/>
  <c r="F38" i="6" s="1"/>
  <c r="F40" i="6" s="1"/>
  <c r="E17" i="6"/>
  <c r="D17" i="6"/>
  <c r="C17" i="6"/>
  <c r="AA17" i="7"/>
  <c r="AA38" i="7" s="1"/>
  <c r="AA40" i="7" s="1"/>
  <c r="Y17" i="7"/>
  <c r="X17" i="7"/>
  <c r="W17" i="7"/>
  <c r="W38" i="7" s="1"/>
  <c r="V17" i="7"/>
  <c r="V38" i="7" s="1"/>
  <c r="U17" i="7"/>
  <c r="T17" i="7"/>
  <c r="S17" i="7"/>
  <c r="S38" i="7" s="1"/>
  <c r="R17" i="7"/>
  <c r="Q17" i="7"/>
  <c r="P17" i="7"/>
  <c r="P38" i="7" s="1"/>
  <c r="O17" i="7"/>
  <c r="O38" i="7" s="1"/>
  <c r="N17" i="7"/>
  <c r="N38" i="7" s="1"/>
  <c r="M17" i="7"/>
  <c r="L17" i="7"/>
  <c r="K17" i="7"/>
  <c r="K38" i="7" s="1"/>
  <c r="J17" i="7"/>
  <c r="I17" i="7"/>
  <c r="H17" i="7"/>
  <c r="H38" i="7" s="1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Y17" i="8"/>
  <c r="X17" i="8"/>
  <c r="W17" i="8"/>
  <c r="W38" i="8" s="1"/>
  <c r="V17" i="8"/>
  <c r="U17" i="8"/>
  <c r="T17" i="8"/>
  <c r="S17" i="8"/>
  <c r="R17" i="8"/>
  <c r="Q17" i="8"/>
  <c r="Q38" i="8" s="1"/>
  <c r="P17" i="8"/>
  <c r="P38" i="8" s="1"/>
  <c r="O17" i="8"/>
  <c r="O38" i="8" s="1"/>
  <c r="N17" i="8"/>
  <c r="M17" i="8"/>
  <c r="L17" i="8"/>
  <c r="K17" i="8"/>
  <c r="J17" i="8"/>
  <c r="I17" i="8"/>
  <c r="H17" i="8"/>
  <c r="H38" i="8" s="1"/>
  <c r="G17" i="8"/>
  <c r="G38" i="8" s="1"/>
  <c r="G40" i="8" s="1"/>
  <c r="H39" i="8" s="1"/>
  <c r="F17" i="8"/>
  <c r="E17" i="8"/>
  <c r="D17" i="8"/>
  <c r="C17" i="8"/>
  <c r="AA17" i="9"/>
  <c r="Y17" i="9"/>
  <c r="X17" i="9"/>
  <c r="W17" i="9"/>
  <c r="W38" i="9" s="1"/>
  <c r="V17" i="9"/>
  <c r="U17" i="9"/>
  <c r="T17" i="9"/>
  <c r="S17" i="9"/>
  <c r="R17" i="9"/>
  <c r="Q17" i="9"/>
  <c r="P17" i="9"/>
  <c r="P38" i="9" s="1"/>
  <c r="O17" i="9"/>
  <c r="O38" i="9" s="1"/>
  <c r="N17" i="9"/>
  <c r="M17" i="9"/>
  <c r="L17" i="9"/>
  <c r="K17" i="9"/>
  <c r="J17" i="9"/>
  <c r="I17" i="9"/>
  <c r="I38" i="9" s="1"/>
  <c r="H17" i="9"/>
  <c r="H38" i="9" s="1"/>
  <c r="G17" i="9"/>
  <c r="G38" i="9" s="1"/>
  <c r="G40" i="9" s="1"/>
  <c r="H39" i="9" s="1"/>
  <c r="F17" i="9"/>
  <c r="E17" i="9"/>
  <c r="D17" i="9"/>
  <c r="C17" i="9"/>
  <c r="AA17" i="10"/>
  <c r="Y17" i="10"/>
  <c r="Y38" i="10" s="1"/>
  <c r="Y40" i="10" s="1"/>
  <c r="X17" i="10"/>
  <c r="W17" i="10"/>
  <c r="W38" i="10" s="1"/>
  <c r="V17" i="10"/>
  <c r="U17" i="10"/>
  <c r="T17" i="10"/>
  <c r="T38" i="10" s="1"/>
  <c r="S17" i="10"/>
  <c r="R17" i="10"/>
  <c r="Q17" i="10"/>
  <c r="Q38" i="10" s="1"/>
  <c r="P17" i="10"/>
  <c r="P38" i="10" s="1"/>
  <c r="O17" i="10"/>
  <c r="O38" i="10" s="1"/>
  <c r="N17" i="10"/>
  <c r="M17" i="10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D38" i="10" s="1"/>
  <c r="D40" i="10" s="1"/>
  <c r="C17" i="10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R17" i="11"/>
  <c r="Q17" i="11"/>
  <c r="Q38" i="11" s="1"/>
  <c r="P17" i="11"/>
  <c r="P38" i="11" s="1"/>
  <c r="O17" i="11"/>
  <c r="O38" i="11" s="1"/>
  <c r="N17" i="11"/>
  <c r="M17" i="1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D17" i="11"/>
  <c r="D38" i="11" s="1"/>
  <c r="D40" i="11" s="1"/>
  <c r="C17" i="11"/>
  <c r="AA17" i="12"/>
  <c r="Y17" i="12"/>
  <c r="Y38" i="12" s="1"/>
  <c r="Y40" i="12" s="1"/>
  <c r="X17" i="12"/>
  <c r="W17" i="12"/>
  <c r="V17" i="12"/>
  <c r="V38" i="12" s="1"/>
  <c r="U17" i="12"/>
  <c r="T17" i="12"/>
  <c r="T38" i="12" s="1"/>
  <c r="S17" i="12"/>
  <c r="R17" i="12"/>
  <c r="Q17" i="12"/>
  <c r="Q38" i="12" s="1"/>
  <c r="P17" i="12"/>
  <c r="P38" i="12" s="1"/>
  <c r="O17" i="12"/>
  <c r="O38" i="12" s="1"/>
  <c r="N17" i="12"/>
  <c r="M17" i="12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F17" i="12"/>
  <c r="E17" i="12"/>
  <c r="D17" i="12"/>
  <c r="D38" i="12" s="1"/>
  <c r="D40" i="12" s="1"/>
  <c r="C17" i="12"/>
  <c r="AA17" i="13"/>
  <c r="Y17" i="13"/>
  <c r="Y38" i="13" s="1"/>
  <c r="Y40" i="13" s="1"/>
  <c r="X17" i="13"/>
  <c r="W17" i="13"/>
  <c r="V17" i="13"/>
  <c r="U17" i="13"/>
  <c r="T17" i="13"/>
  <c r="S17" i="13"/>
  <c r="R17" i="13"/>
  <c r="Q17" i="13"/>
  <c r="Q38" i="13" s="1"/>
  <c r="P17" i="13"/>
  <c r="P38" i="13" s="1"/>
  <c r="O17" i="13"/>
  <c r="N17" i="13"/>
  <c r="M17" i="13"/>
  <c r="L17" i="13"/>
  <c r="K17" i="13"/>
  <c r="J17" i="13"/>
  <c r="J38" i="13" s="1"/>
  <c r="I17" i="13"/>
  <c r="I38" i="13" s="1"/>
  <c r="H17" i="13"/>
  <c r="H38" i="13" s="1"/>
  <c r="G17" i="13"/>
  <c r="F17" i="13"/>
  <c r="E17" i="13"/>
  <c r="D17" i="13"/>
  <c r="C17" i="13"/>
  <c r="C38" i="13" s="1"/>
  <c r="C40" i="13" s="1"/>
  <c r="AA17" i="14"/>
  <c r="AA38" i="14" s="1"/>
  <c r="AA40" i="14" s="1"/>
  <c r="Y17" i="14"/>
  <c r="X17" i="14"/>
  <c r="X38" i="14" s="1"/>
  <c r="W17" i="14"/>
  <c r="V17" i="14"/>
  <c r="U17" i="14"/>
  <c r="T17" i="14"/>
  <c r="S17" i="14"/>
  <c r="R17" i="14"/>
  <c r="Q17" i="14"/>
  <c r="Q38" i="14" s="1"/>
  <c r="P17" i="14"/>
  <c r="P38" i="14" s="1"/>
  <c r="O17" i="14"/>
  <c r="N17" i="14"/>
  <c r="M17" i="14"/>
  <c r="L17" i="14"/>
  <c r="K17" i="14"/>
  <c r="J17" i="14"/>
  <c r="I17" i="14"/>
  <c r="I38" i="14" s="1"/>
  <c r="H17" i="14"/>
  <c r="H38" i="14" s="1"/>
  <c r="G17" i="14"/>
  <c r="G38" i="14" s="1"/>
  <c r="G40" i="14" s="1"/>
  <c r="H39" i="14" s="1"/>
  <c r="F17" i="14"/>
  <c r="E17" i="14"/>
  <c r="D17" i="14"/>
  <c r="C17" i="14"/>
  <c r="AA17" i="15"/>
  <c r="Y17" i="15"/>
  <c r="Y38" i="15" s="1"/>
  <c r="X17" i="15"/>
  <c r="X38" i="15" s="1"/>
  <c r="X40" i="15" s="1"/>
  <c r="W17" i="15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K17" i="15"/>
  <c r="J17" i="15"/>
  <c r="J38" i="15" s="1"/>
  <c r="I17" i="15"/>
  <c r="I38" i="15" s="1"/>
  <c r="H17" i="15"/>
  <c r="H38" i="15" s="1"/>
  <c r="G17" i="15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T17" i="16"/>
  <c r="S17" i="16"/>
  <c r="R17" i="16"/>
  <c r="R38" i="16" s="1"/>
  <c r="Q17" i="16"/>
  <c r="Q38" i="16" s="1"/>
  <c r="P17" i="16"/>
  <c r="O17" i="16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G17" i="16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R17" i="17"/>
  <c r="R38" i="17" s="1"/>
  <c r="Q17" i="17"/>
  <c r="Q38" i="17" s="1"/>
  <c r="P17" i="17"/>
  <c r="O17" i="17"/>
  <c r="N17" i="17"/>
  <c r="N38" i="17" s="1"/>
  <c r="M17" i="17"/>
  <c r="L17" i="17"/>
  <c r="K17" i="17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Z17" i="18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U17" i="21"/>
  <c r="U38" i="21" s="1"/>
  <c r="T17" i="21"/>
  <c r="S17" i="21"/>
  <c r="S38" i="21" s="1"/>
  <c r="R17" i="21"/>
  <c r="R38" i="21" s="1"/>
  <c r="Q17" i="21"/>
  <c r="P17" i="21"/>
  <c r="P38" i="21" s="1"/>
  <c r="O17" i="21"/>
  <c r="N17" i="21"/>
  <c r="M17" i="21"/>
  <c r="M38" i="21" s="1"/>
  <c r="L17" i="2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S17" i="22"/>
  <c r="S38" i="22" s="1"/>
  <c r="R17" i="22"/>
  <c r="R38" i="22" s="1"/>
  <c r="Q17" i="22"/>
  <c r="P17" i="22"/>
  <c r="P38" i="22" s="1"/>
  <c r="O17" i="22"/>
  <c r="O38" i="22" s="1"/>
  <c r="N17" i="22"/>
  <c r="M17" i="22"/>
  <c r="M38" i="22" s="1"/>
  <c r="L17" i="22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V17" i="23"/>
  <c r="V38" i="23" s="1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I17" i="23"/>
  <c r="I38" i="23" s="1"/>
  <c r="H17" i="23"/>
  <c r="H38" i="23" s="1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Z17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U17" i="26"/>
  <c r="U38" i="26" s="1"/>
  <c r="T17" i="26"/>
  <c r="T38" i="26" s="1"/>
  <c r="S17" i="26"/>
  <c r="R17" i="26"/>
  <c r="R38" i="26" s="1"/>
  <c r="Q17" i="26"/>
  <c r="Q38" i="26" s="1"/>
  <c r="P17" i="26"/>
  <c r="O17" i="26"/>
  <c r="O38" i="26" s="1"/>
  <c r="N17" i="26"/>
  <c r="M17" i="26"/>
  <c r="M38" i="26" s="1"/>
  <c r="L17" i="26"/>
  <c r="L38" i="26" s="1"/>
  <c r="K17" i="26"/>
  <c r="J17" i="26"/>
  <c r="J38" i="26" s="1"/>
  <c r="I17" i="26"/>
  <c r="I38" i="26" s="1"/>
  <c r="H17" i="26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X17" i="28"/>
  <c r="W17" i="28"/>
  <c r="W38" i="28" s="1"/>
  <c r="V17" i="28"/>
  <c r="U17" i="28"/>
  <c r="U38" i="28" s="1"/>
  <c r="T17" i="28"/>
  <c r="T38" i="28" s="1"/>
  <c r="S17" i="28"/>
  <c r="R17" i="28"/>
  <c r="R38" i="28" s="1"/>
  <c r="Q17" i="28"/>
  <c r="Q38" i="28" s="1"/>
  <c r="P17" i="28"/>
  <c r="O17" i="28"/>
  <c r="O38" i="28" s="1"/>
  <c r="N17" i="28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AA17" i="31"/>
  <c r="AA38" i="31" s="1"/>
  <c r="AA40" i="31" s="1"/>
  <c r="Y17" i="31"/>
  <c r="Y38" i="31" s="1"/>
  <c r="X17" i="31"/>
  <c r="X38" i="31" s="1"/>
  <c r="X40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Z38" i="30" l="1"/>
  <c r="X40" i="30"/>
  <c r="Z40" i="30" s="1"/>
  <c r="Z38" i="26"/>
  <c r="X40" i="26"/>
  <c r="Z40" i="26" s="1"/>
  <c r="H40" i="25"/>
  <c r="I39" i="25" s="1"/>
  <c r="I40" i="25" s="1"/>
  <c r="K39" i="25" s="1"/>
  <c r="H40" i="24"/>
  <c r="I39" i="24" s="1"/>
  <c r="I40" i="24" s="1"/>
  <c r="I40" i="21"/>
  <c r="J40" i="21" s="1"/>
  <c r="X40" i="14"/>
  <c r="X40" i="24"/>
  <c r="Z40" i="24" s="1"/>
  <c r="Z38" i="24"/>
  <c r="X38" i="11"/>
  <c r="H40" i="1"/>
  <c r="I39" i="1" s="1"/>
  <c r="I40" i="1" s="1"/>
  <c r="K39" i="1" s="1"/>
  <c r="H40" i="31"/>
  <c r="I39" i="31" s="1"/>
  <c r="I40" i="31" s="1"/>
  <c r="Z17" i="15"/>
  <c r="Z17" i="14"/>
  <c r="Y38" i="14"/>
  <c r="Y40" i="14" s="1"/>
  <c r="H38" i="4"/>
  <c r="X38" i="29"/>
  <c r="Z17" i="9"/>
  <c r="X38" i="9"/>
  <c r="Z17" i="1"/>
  <c r="X38" i="1"/>
  <c r="F38" i="27"/>
  <c r="F40" i="27" s="1"/>
  <c r="N38" i="26"/>
  <c r="U38" i="23"/>
  <c r="D38" i="22"/>
  <c r="D40" i="22" s="1"/>
  <c r="D38" i="21"/>
  <c r="D40" i="21" s="1"/>
  <c r="Y38" i="2"/>
  <c r="Y40" i="2" s="1"/>
  <c r="Z17" i="2"/>
  <c r="Z38" i="31"/>
  <c r="Y40" i="31"/>
  <c r="Z40" i="31" s="1"/>
  <c r="F38" i="25"/>
  <c r="F40" i="25" s="1"/>
  <c r="F38" i="24"/>
  <c r="F40" i="24" s="1"/>
  <c r="L38" i="15"/>
  <c r="C38" i="9"/>
  <c r="C40" i="9" s="1"/>
  <c r="K38" i="9"/>
  <c r="S38" i="9"/>
  <c r="C38" i="8"/>
  <c r="C40" i="8" s="1"/>
  <c r="K38" i="8"/>
  <c r="S38" i="8"/>
  <c r="AA38" i="2"/>
  <c r="AA40" i="2" s="1"/>
  <c r="Z38" i="15"/>
  <c r="Y40" i="15"/>
  <c r="Z40" i="15" s="1"/>
  <c r="Z17" i="12"/>
  <c r="X38" i="12"/>
  <c r="Z17" i="8"/>
  <c r="X38" i="8"/>
  <c r="F38" i="28"/>
  <c r="F40" i="28" s="1"/>
  <c r="V38" i="28"/>
  <c r="V38" i="27"/>
  <c r="F38" i="26"/>
  <c r="F40" i="26" s="1"/>
  <c r="M38" i="23"/>
  <c r="Z38" i="5"/>
  <c r="Y40" i="5"/>
  <c r="Z40" i="5"/>
  <c r="H40" i="29"/>
  <c r="I39" i="29" s="1"/>
  <c r="I40" i="29" s="1"/>
  <c r="N38" i="25"/>
  <c r="V38" i="25"/>
  <c r="N38" i="24"/>
  <c r="V38" i="24"/>
  <c r="Z17" i="31"/>
  <c r="P38" i="28"/>
  <c r="Z17" i="28"/>
  <c r="H38" i="27"/>
  <c r="H40" i="27" s="1"/>
  <c r="I39" i="27" s="1"/>
  <c r="I40" i="27" s="1"/>
  <c r="Z17" i="27"/>
  <c r="X38" i="27"/>
  <c r="P38" i="26"/>
  <c r="G38" i="23"/>
  <c r="G40" i="23" s="1"/>
  <c r="H39" i="23" s="1"/>
  <c r="H40" i="23" s="1"/>
  <c r="I39" i="23" s="1"/>
  <c r="I40" i="23" s="1"/>
  <c r="J40" i="23" s="1"/>
  <c r="W38" i="23"/>
  <c r="N38" i="22"/>
  <c r="F38" i="21"/>
  <c r="F40" i="21" s="1"/>
  <c r="V38" i="21"/>
  <c r="M38" i="17"/>
  <c r="E38" i="16"/>
  <c r="E40" i="16" s="1"/>
  <c r="U38" i="16"/>
  <c r="D38" i="14"/>
  <c r="D40" i="14" s="1"/>
  <c r="L38" i="14"/>
  <c r="T38" i="14"/>
  <c r="D38" i="13"/>
  <c r="D40" i="13" s="1"/>
  <c r="L38" i="13"/>
  <c r="T38" i="13"/>
  <c r="D38" i="6"/>
  <c r="D40" i="6" s="1"/>
  <c r="L38" i="6"/>
  <c r="T38" i="6"/>
  <c r="X38" i="7"/>
  <c r="X40" i="7" s="1"/>
  <c r="Z17" i="7"/>
  <c r="H38" i="25"/>
  <c r="Z17" i="25"/>
  <c r="X38" i="25"/>
  <c r="P38" i="24"/>
  <c r="O38" i="19"/>
  <c r="G38" i="18"/>
  <c r="G40" i="18" s="1"/>
  <c r="H39" i="18" s="1"/>
  <c r="H40" i="18" s="1"/>
  <c r="I39" i="18" s="1"/>
  <c r="I40" i="18" s="1"/>
  <c r="K39" i="18" s="1"/>
  <c r="E38" i="10"/>
  <c r="E40" i="10" s="1"/>
  <c r="M38" i="9"/>
  <c r="E38" i="8"/>
  <c r="E40" i="8" s="1"/>
  <c r="M38" i="8"/>
  <c r="M38" i="7"/>
  <c r="M38" i="6"/>
  <c r="Z17" i="13"/>
  <c r="X38" i="13"/>
  <c r="H40" i="4"/>
  <c r="I39" i="4" s="1"/>
  <c r="I40" i="4" s="1"/>
  <c r="N38" i="27"/>
  <c r="E38" i="23"/>
  <c r="E40" i="23" s="1"/>
  <c r="L38" i="22"/>
  <c r="L38" i="21"/>
  <c r="Z38" i="28"/>
  <c r="Y40" i="28"/>
  <c r="Z40" i="28" s="1"/>
  <c r="G38" i="20"/>
  <c r="G40" i="20" s="1"/>
  <c r="H39" i="20" s="1"/>
  <c r="H40" i="20" s="1"/>
  <c r="I39" i="20" s="1"/>
  <c r="I40" i="20" s="1"/>
  <c r="K39" i="20" s="1"/>
  <c r="W38" i="20"/>
  <c r="G38" i="19"/>
  <c r="G40" i="19" s="1"/>
  <c r="H39" i="19" s="1"/>
  <c r="H40" i="19" s="1"/>
  <c r="I39" i="19" s="1"/>
  <c r="I40" i="19" s="1"/>
  <c r="W38" i="19"/>
  <c r="V38" i="15"/>
  <c r="U38" i="10"/>
  <c r="E38" i="9"/>
  <c r="E40" i="9" s="1"/>
  <c r="U38" i="9"/>
  <c r="U38" i="8"/>
  <c r="E38" i="7"/>
  <c r="E40" i="7" s="1"/>
  <c r="U38" i="7"/>
  <c r="D38" i="1"/>
  <c r="D40" i="1" s="1"/>
  <c r="T38" i="1"/>
  <c r="C38" i="30"/>
  <c r="C40" i="30" s="1"/>
  <c r="K38" i="30"/>
  <c r="S38" i="30"/>
  <c r="Z38" i="22"/>
  <c r="X40" i="22"/>
  <c r="Z17" i="21"/>
  <c r="X38" i="21"/>
  <c r="Z17" i="20"/>
  <c r="X38" i="20"/>
  <c r="Z17" i="19"/>
  <c r="X38" i="19"/>
  <c r="Z38" i="18"/>
  <c r="X40" i="18"/>
  <c r="Z40" i="18" s="1"/>
  <c r="G38" i="17"/>
  <c r="G40" i="17" s="1"/>
  <c r="H39" i="17" s="1"/>
  <c r="O38" i="17"/>
  <c r="W38" i="17"/>
  <c r="G38" i="16"/>
  <c r="G40" i="16" s="1"/>
  <c r="H39" i="16" s="1"/>
  <c r="O38" i="16"/>
  <c r="W38" i="16"/>
  <c r="G38" i="15"/>
  <c r="G40" i="15" s="1"/>
  <c r="H39" i="15" s="1"/>
  <c r="H40" i="15" s="1"/>
  <c r="I39" i="15" s="1"/>
  <c r="I40" i="15" s="1"/>
  <c r="K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F38" i="11"/>
  <c r="F40" i="11" s="1"/>
  <c r="N38" i="11"/>
  <c r="F38" i="10"/>
  <c r="F40" i="10" s="1"/>
  <c r="N38" i="10"/>
  <c r="V38" i="10"/>
  <c r="V38" i="8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X38" i="23"/>
  <c r="X38" i="10"/>
  <c r="Z17" i="10"/>
  <c r="H40" i="30"/>
  <c r="I39" i="30" s="1"/>
  <c r="I40" i="30" s="1"/>
  <c r="J40" i="30" s="1"/>
  <c r="N38" i="28"/>
  <c r="V38" i="26"/>
  <c r="T38" i="22"/>
  <c r="T38" i="21"/>
  <c r="O38" i="21"/>
  <c r="O38" i="20"/>
  <c r="M38" i="1"/>
  <c r="U38" i="1"/>
  <c r="E38" i="31"/>
  <c r="E40" i="31" s="1"/>
  <c r="M38" i="31"/>
  <c r="U38" i="31"/>
  <c r="D38" i="30"/>
  <c r="D40" i="30" s="1"/>
  <c r="L38" i="30"/>
  <c r="T38" i="30"/>
  <c r="C38" i="29"/>
  <c r="C40" i="29" s="1"/>
  <c r="K38" i="29"/>
  <c r="S38" i="29"/>
  <c r="C38" i="28"/>
  <c r="C40" i="28" s="1"/>
  <c r="K38" i="28"/>
  <c r="S38" i="28"/>
  <c r="C38" i="27"/>
  <c r="C40" i="27" s="1"/>
  <c r="K38" i="27"/>
  <c r="S38" i="27"/>
  <c r="C38" i="26"/>
  <c r="C40" i="26" s="1"/>
  <c r="K38" i="26"/>
  <c r="S38" i="26"/>
  <c r="AA38" i="24"/>
  <c r="AA40" i="24" s="1"/>
  <c r="J38" i="23"/>
  <c r="R38" i="23"/>
  <c r="I38" i="22"/>
  <c r="I40" i="22" s="1"/>
  <c r="Q38" i="22"/>
  <c r="Z17" i="22"/>
  <c r="Y38" i="22"/>
  <c r="Y40" i="22" s="1"/>
  <c r="I38" i="21"/>
  <c r="Q38" i="21"/>
  <c r="Y38" i="21"/>
  <c r="Y40" i="21" s="1"/>
  <c r="H40" i="14"/>
  <c r="I39" i="14" s="1"/>
  <c r="I40" i="14" s="1"/>
  <c r="J40" i="14" s="1"/>
  <c r="H40" i="9"/>
  <c r="I39" i="9" s="1"/>
  <c r="I40" i="9" s="1"/>
  <c r="H40" i="8"/>
  <c r="I39" i="8" s="1"/>
  <c r="I40" i="8" s="1"/>
  <c r="K39" i="8" s="1"/>
  <c r="H40" i="7"/>
  <c r="I39" i="7" s="1"/>
  <c r="H38" i="17"/>
  <c r="P38" i="17"/>
  <c r="Z17" i="17"/>
  <c r="X38" i="17"/>
  <c r="H38" i="16"/>
  <c r="P38" i="16"/>
  <c r="Z17" i="16"/>
  <c r="X38" i="16"/>
  <c r="G38" i="13"/>
  <c r="G40" i="13" s="1"/>
  <c r="H39" i="13" s="1"/>
  <c r="H40" i="13" s="1"/>
  <c r="I39" i="13" s="1"/>
  <c r="I40" i="13" s="1"/>
  <c r="O38" i="13"/>
  <c r="H40" i="12"/>
  <c r="I39" i="12" s="1"/>
  <c r="I40" i="12" s="1"/>
  <c r="H40" i="11"/>
  <c r="I39" i="11" s="1"/>
  <c r="I40" i="11" s="1"/>
  <c r="J40" i="11" s="1"/>
  <c r="H40" i="10"/>
  <c r="I39" i="10" s="1"/>
  <c r="I40" i="10" s="1"/>
  <c r="J40" i="10" s="1"/>
  <c r="N38" i="9"/>
  <c r="F38" i="8"/>
  <c r="F40" i="8" s="1"/>
  <c r="E38" i="6"/>
  <c r="E40" i="6" s="1"/>
  <c r="U38" i="6"/>
  <c r="D38" i="5"/>
  <c r="D40" i="5" s="1"/>
  <c r="L38" i="5"/>
  <c r="T38" i="5"/>
  <c r="D38" i="4"/>
  <c r="D40" i="4" s="1"/>
  <c r="L38" i="4"/>
  <c r="T38" i="4"/>
  <c r="L38" i="3"/>
  <c r="L38" i="2"/>
  <c r="Z36" i="5"/>
  <c r="AA38" i="15"/>
  <c r="AA40" i="15" s="1"/>
  <c r="J38" i="14"/>
  <c r="R38" i="14"/>
  <c r="R38" i="13"/>
  <c r="AA38" i="13"/>
  <c r="AA40" i="13" s="1"/>
  <c r="R38" i="12"/>
  <c r="AA38" i="12"/>
  <c r="AA40" i="12" s="1"/>
  <c r="J38" i="11"/>
  <c r="R38" i="11"/>
  <c r="AA38" i="11"/>
  <c r="AA40" i="11" s="1"/>
  <c r="J38" i="10"/>
  <c r="R38" i="10"/>
  <c r="Q38" i="9"/>
  <c r="I38" i="8"/>
  <c r="Y38" i="8"/>
  <c r="Y40" i="8" s="1"/>
  <c r="I38" i="7"/>
  <c r="Q38" i="7"/>
  <c r="Y38" i="7"/>
  <c r="P38" i="6"/>
  <c r="X38" i="6"/>
  <c r="O38" i="5"/>
  <c r="W38" i="5"/>
  <c r="O38" i="4"/>
  <c r="G38" i="3"/>
  <c r="G40" i="3" s="1"/>
  <c r="H39" i="3" s="1"/>
  <c r="O38" i="3"/>
  <c r="G38" i="2"/>
  <c r="G40" i="2" s="1"/>
  <c r="H39" i="2" s="1"/>
  <c r="H40" i="2" s="1"/>
  <c r="I39" i="2" s="1"/>
  <c r="I40" i="2" s="1"/>
  <c r="J40" i="2" s="1"/>
  <c r="T38" i="15"/>
  <c r="K38" i="14"/>
  <c r="S38" i="14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AA38" i="10"/>
  <c r="AA40" i="10" s="1"/>
  <c r="J38" i="9"/>
  <c r="R38" i="9"/>
  <c r="AA38" i="9"/>
  <c r="AA40" i="9" s="1"/>
  <c r="J38" i="8"/>
  <c r="R38" i="8"/>
  <c r="AA38" i="8"/>
  <c r="AA40" i="8" s="1"/>
  <c r="J38" i="7"/>
  <c r="R38" i="7"/>
  <c r="Y40" i="6"/>
  <c r="P38" i="5"/>
  <c r="Z17" i="5"/>
  <c r="P38" i="4"/>
  <c r="Z17" i="4"/>
  <c r="H38" i="3"/>
  <c r="P38" i="3"/>
  <c r="Z17" i="3"/>
  <c r="X38" i="3"/>
  <c r="H38" i="2"/>
  <c r="P38" i="2"/>
  <c r="X38" i="2"/>
  <c r="Z27" i="15"/>
  <c r="Z27" i="12"/>
  <c r="Z27" i="11"/>
  <c r="O38" i="18"/>
  <c r="W38" i="18"/>
  <c r="F38" i="15"/>
  <c r="F40" i="15" s="1"/>
  <c r="N38" i="15"/>
  <c r="U38" i="14"/>
  <c r="E38" i="13"/>
  <c r="E40" i="13" s="1"/>
  <c r="M38" i="13"/>
  <c r="U38" i="13"/>
  <c r="E38" i="12"/>
  <c r="E40" i="12" s="1"/>
  <c r="M38" i="12"/>
  <c r="U38" i="12"/>
  <c r="E38" i="11"/>
  <c r="E40" i="11" s="1"/>
  <c r="U38" i="11"/>
  <c r="M38" i="10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C38" i="6"/>
  <c r="C40" i="6" s="1"/>
  <c r="K38" i="6"/>
  <c r="K40" i="6" s="1"/>
  <c r="L39" i="6" s="1"/>
  <c r="L40" i="6" s="1"/>
  <c r="M39" i="6" s="1"/>
  <c r="M40" i="6" s="1"/>
  <c r="S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Z27" i="31"/>
  <c r="Z27" i="7"/>
  <c r="Z27" i="5"/>
  <c r="X38" i="4"/>
  <c r="K39" i="23"/>
  <c r="N39" i="23" s="1"/>
  <c r="J40" i="19"/>
  <c r="K39" i="19"/>
  <c r="J40" i="15"/>
  <c r="J40" i="6"/>
  <c r="K39" i="6"/>
  <c r="J40" i="20"/>
  <c r="J40" i="18"/>
  <c r="J40" i="13"/>
  <c r="K39" i="13"/>
  <c r="J40" i="1"/>
  <c r="J40" i="24"/>
  <c r="K39" i="24"/>
  <c r="J40" i="26"/>
  <c r="K39" i="26"/>
  <c r="J40" i="29"/>
  <c r="K39" i="29"/>
  <c r="J40" i="31"/>
  <c r="K39" i="31"/>
  <c r="K39" i="21"/>
  <c r="J40" i="28"/>
  <c r="K39" i="28"/>
  <c r="J40" i="25"/>
  <c r="J40" i="9"/>
  <c r="K39" i="9"/>
  <c r="N39" i="6"/>
  <c r="K39" i="10"/>
  <c r="K39" i="12"/>
  <c r="J40" i="12"/>
  <c r="K39" i="4"/>
  <c r="J40" i="4"/>
  <c r="K39" i="5"/>
  <c r="J40" i="5"/>
  <c r="N39" i="19"/>
  <c r="K40" i="19"/>
  <c r="L39" i="19" s="1"/>
  <c r="L40" i="19" s="1"/>
  <c r="M39" i="19" s="1"/>
  <c r="M40" i="19" s="1"/>
  <c r="N39" i="15" l="1"/>
  <c r="K40" i="15"/>
  <c r="L39" i="15" s="1"/>
  <c r="L40" i="15" s="1"/>
  <c r="M39" i="15" s="1"/>
  <c r="M40" i="15" s="1"/>
  <c r="K39" i="22"/>
  <c r="J40" i="22"/>
  <c r="K39" i="27"/>
  <c r="J40" i="27"/>
  <c r="Z38" i="6"/>
  <c r="X40" i="6"/>
  <c r="Z40" i="6" s="1"/>
  <c r="X40" i="13"/>
  <c r="Z40" i="13" s="1"/>
  <c r="Z38" i="13"/>
  <c r="X40" i="12"/>
  <c r="Z40" i="12" s="1"/>
  <c r="Z38" i="12"/>
  <c r="Z38" i="2"/>
  <c r="X40" i="2"/>
  <c r="Z40" i="2" s="1"/>
  <c r="Z38" i="19"/>
  <c r="X40" i="19"/>
  <c r="Z40" i="19" s="1"/>
  <c r="Z38" i="9"/>
  <c r="X40" i="9"/>
  <c r="Z40" i="9" s="1"/>
  <c r="Z38" i="10"/>
  <c r="X40" i="10"/>
  <c r="Z40" i="10" s="1"/>
  <c r="Z38" i="17"/>
  <c r="X40" i="17"/>
  <c r="Z40" i="17" s="1"/>
  <c r="X40" i="23"/>
  <c r="Z40" i="23" s="1"/>
  <c r="Z38" i="23"/>
  <c r="H40" i="16"/>
  <c r="I39" i="16" s="1"/>
  <c r="I40" i="16" s="1"/>
  <c r="Z38" i="20"/>
  <c r="X40" i="20"/>
  <c r="Z40" i="20" s="1"/>
  <c r="Z38" i="27"/>
  <c r="X40" i="27"/>
  <c r="Z40" i="27" s="1"/>
  <c r="X40" i="29"/>
  <c r="Z40" i="29" s="1"/>
  <c r="Z38" i="29"/>
  <c r="Z38" i="11"/>
  <c r="X40" i="11"/>
  <c r="Z40" i="11" s="1"/>
  <c r="X40" i="4"/>
  <c r="Z40" i="4" s="1"/>
  <c r="Z38" i="4"/>
  <c r="Z38" i="3"/>
  <c r="X40" i="3"/>
  <c r="Z40" i="3" s="1"/>
  <c r="H40" i="3"/>
  <c r="I39" i="3" s="1"/>
  <c r="I40" i="3" s="1"/>
  <c r="Z38" i="25"/>
  <c r="X40" i="25"/>
  <c r="Z40" i="25" s="1"/>
  <c r="Z38" i="7"/>
  <c r="Y40" i="7"/>
  <c r="Z40" i="7" s="1"/>
  <c r="K39" i="2"/>
  <c r="Z38" i="21"/>
  <c r="X40" i="21"/>
  <c r="Z40" i="21" s="1"/>
  <c r="J40" i="8"/>
  <c r="K39" i="11"/>
  <c r="N39" i="11" s="1"/>
  <c r="H40" i="17"/>
  <c r="I39" i="17" s="1"/>
  <c r="I40" i="17" s="1"/>
  <c r="X40" i="8"/>
  <c r="Z40" i="8" s="1"/>
  <c r="Z38" i="8"/>
  <c r="Z40" i="14"/>
  <c r="K40" i="23"/>
  <c r="L39" i="23" s="1"/>
  <c r="L40" i="23" s="1"/>
  <c r="M39" i="23" s="1"/>
  <c r="M40" i="23" s="1"/>
  <c r="K39" i="14"/>
  <c r="N39" i="14" s="1"/>
  <c r="K39" i="30"/>
  <c r="N39" i="30" s="1"/>
  <c r="Z38" i="16"/>
  <c r="X40" i="16"/>
  <c r="Z40" i="16" s="1"/>
  <c r="I40" i="7"/>
  <c r="Z40" i="22"/>
  <c r="X40" i="1"/>
  <c r="Z40" i="1" s="1"/>
  <c r="Z38" i="1"/>
  <c r="Z38" i="14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13"/>
  <c r="K40" i="13"/>
  <c r="L39" i="13" s="1"/>
  <c r="L40" i="13" s="1"/>
  <c r="M39" i="13" s="1"/>
  <c r="M40" i="13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K40" i="30"/>
  <c r="L39" i="30" s="1"/>
  <c r="L40" i="30" s="1"/>
  <c r="M39" i="30" s="1"/>
  <c r="M40" i="30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40" i="23"/>
  <c r="O39" i="23"/>
  <c r="N40" i="19"/>
  <c r="O39" i="19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40" i="15"/>
  <c r="O39" i="15"/>
  <c r="N39" i="27"/>
  <c r="K40" i="27"/>
  <c r="L39" i="27" s="1"/>
  <c r="L40" i="27" s="1"/>
  <c r="M39" i="27" s="1"/>
  <c r="M40" i="27" s="1"/>
  <c r="N40" i="6"/>
  <c r="O39" i="6"/>
  <c r="N39" i="28"/>
  <c r="K40" i="28"/>
  <c r="L39" i="28" s="1"/>
  <c r="L40" i="28" s="1"/>
  <c r="M39" i="28" s="1"/>
  <c r="M40" i="28" s="1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K39" i="3" l="1"/>
  <c r="J40" i="3"/>
  <c r="K40" i="11"/>
  <c r="L39" i="11" s="1"/>
  <c r="L40" i="11" s="1"/>
  <c r="M39" i="11" s="1"/>
  <c r="M40" i="11" s="1"/>
  <c r="K40" i="14"/>
  <c r="L39" i="14" s="1"/>
  <c r="L40" i="14" s="1"/>
  <c r="M39" i="14" s="1"/>
  <c r="M40" i="14" s="1"/>
  <c r="J40" i="7"/>
  <c r="K39" i="7"/>
  <c r="K39" i="16"/>
  <c r="J40" i="16"/>
  <c r="J40" i="17"/>
  <c r="K39" i="17"/>
  <c r="N40" i="24"/>
  <c r="O39" i="24"/>
  <c r="N40" i="12"/>
  <c r="O39" i="12"/>
  <c r="N40" i="29"/>
  <c r="O39" i="29"/>
  <c r="N40" i="31"/>
  <c r="O39" i="31"/>
  <c r="N40" i="14"/>
  <c r="O39" i="14"/>
  <c r="O39" i="27"/>
  <c r="N40" i="27"/>
  <c r="O40" i="19"/>
  <c r="P39" i="19" s="1"/>
  <c r="P40" i="19" s="1"/>
  <c r="Q39" i="19" s="1"/>
  <c r="Q40" i="19" s="1"/>
  <c r="R39" i="19"/>
  <c r="N40" i="21"/>
  <c r="O39" i="21"/>
  <c r="N40" i="28"/>
  <c r="O39" i="28"/>
  <c r="N40" i="13"/>
  <c r="O39" i="13"/>
  <c r="N40" i="18"/>
  <c r="O39" i="18"/>
  <c r="N40" i="5"/>
  <c r="O39" i="5"/>
  <c r="O40" i="15"/>
  <c r="P39" i="15" s="1"/>
  <c r="P40" i="15" s="1"/>
  <c r="Q39" i="15" s="1"/>
  <c r="Q40" i="15" s="1"/>
  <c r="R39" i="15"/>
  <c r="N40" i="11"/>
  <c r="O39" i="11"/>
  <c r="N40" i="10"/>
  <c r="O39" i="10"/>
  <c r="O39" i="2"/>
  <c r="N40" i="2"/>
  <c r="N40" i="30"/>
  <c r="O39" i="30"/>
  <c r="N40" i="22"/>
  <c r="O39" i="22"/>
  <c r="N40" i="8"/>
  <c r="O39" i="8"/>
  <c r="N40" i="25"/>
  <c r="O39" i="25"/>
  <c r="N40" i="4"/>
  <c r="O39" i="4"/>
  <c r="N40" i="26"/>
  <c r="O39" i="26"/>
  <c r="N40" i="20"/>
  <c r="O39" i="20"/>
  <c r="N40" i="9"/>
  <c r="O39" i="9"/>
  <c r="N40" i="1"/>
  <c r="O39" i="1"/>
  <c r="O40" i="6"/>
  <c r="P39" i="6" s="1"/>
  <c r="P40" i="6" s="1"/>
  <c r="Q39" i="6" s="1"/>
  <c r="Q40" i="6" s="1"/>
  <c r="R39" i="6"/>
  <c r="O40" i="23"/>
  <c r="P39" i="23" s="1"/>
  <c r="P40" i="23" s="1"/>
  <c r="Q39" i="23" s="1"/>
  <c r="Q40" i="23" s="1"/>
  <c r="R39" i="23"/>
  <c r="N39" i="16" l="1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K40" i="3"/>
  <c r="L39" i="3" s="1"/>
  <c r="L40" i="3" s="1"/>
  <c r="M39" i="3" s="1"/>
  <c r="M40" i="3" s="1"/>
  <c r="N39" i="3"/>
  <c r="O40" i="30"/>
  <c r="P39" i="30" s="1"/>
  <c r="P40" i="30" s="1"/>
  <c r="Q39" i="30" s="1"/>
  <c r="Q40" i="30" s="1"/>
  <c r="R39" i="30"/>
  <c r="O40" i="29"/>
  <c r="P39" i="29" s="1"/>
  <c r="P40" i="29" s="1"/>
  <c r="Q39" i="29" s="1"/>
  <c r="Q40" i="29" s="1"/>
  <c r="R39" i="29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O40" i="18"/>
  <c r="P39" i="18" s="1"/>
  <c r="P40" i="18" s="1"/>
  <c r="Q39" i="18" s="1"/>
  <c r="Q40" i="18" s="1"/>
  <c r="R39" i="18"/>
  <c r="R39" i="9"/>
  <c r="O40" i="9"/>
  <c r="P39" i="9" s="1"/>
  <c r="P40" i="9" s="1"/>
  <c r="Q39" i="9" s="1"/>
  <c r="Q40" i="9" s="1"/>
  <c r="O40" i="13"/>
  <c r="P39" i="13" s="1"/>
  <c r="P40" i="13" s="1"/>
  <c r="Q39" i="13" s="1"/>
  <c r="Q40" i="13" s="1"/>
  <c r="R39" i="13"/>
  <c r="O40" i="27"/>
  <c r="P39" i="27" s="1"/>
  <c r="P40" i="27" s="1"/>
  <c r="Q39" i="27" s="1"/>
  <c r="Q40" i="27" s="1"/>
  <c r="R39" i="27"/>
  <c r="R40" i="15"/>
  <c r="S39" i="15"/>
  <c r="O40" i="11"/>
  <c r="P39" i="11" s="1"/>
  <c r="P40" i="11" s="1"/>
  <c r="Q39" i="11" s="1"/>
  <c r="Q40" i="11" s="1"/>
  <c r="R39" i="11"/>
  <c r="S39" i="23"/>
  <c r="R40" i="23"/>
  <c r="O40" i="20"/>
  <c r="P39" i="20" s="1"/>
  <c r="P40" i="20" s="1"/>
  <c r="Q39" i="20" s="1"/>
  <c r="Q40" i="20" s="1"/>
  <c r="R39" i="20"/>
  <c r="O40" i="12"/>
  <c r="P39" i="12" s="1"/>
  <c r="P40" i="12" s="1"/>
  <c r="Q39" i="12" s="1"/>
  <c r="Q40" i="12" s="1"/>
  <c r="R39" i="12"/>
  <c r="R39" i="26"/>
  <c r="O40" i="26"/>
  <c r="P39" i="26" s="1"/>
  <c r="P40" i="26" s="1"/>
  <c r="Q39" i="26" s="1"/>
  <c r="Q40" i="26" s="1"/>
  <c r="O40" i="22"/>
  <c r="P39" i="22" s="1"/>
  <c r="P40" i="22" s="1"/>
  <c r="Q39" i="22" s="1"/>
  <c r="Q40" i="22" s="1"/>
  <c r="R39" i="22"/>
  <c r="R39" i="10"/>
  <c r="O40" i="10"/>
  <c r="P39" i="10" s="1"/>
  <c r="P40" i="10" s="1"/>
  <c r="Q39" i="10" s="1"/>
  <c r="Q40" i="10" s="1"/>
  <c r="R39" i="5"/>
  <c r="O40" i="5"/>
  <c r="P39" i="5" s="1"/>
  <c r="P40" i="5" s="1"/>
  <c r="Q39" i="5" s="1"/>
  <c r="Q40" i="5" s="1"/>
  <c r="O40" i="21"/>
  <c r="P39" i="21" s="1"/>
  <c r="P40" i="21" s="1"/>
  <c r="Q39" i="21" s="1"/>
  <c r="Q40" i="21" s="1"/>
  <c r="R39" i="21"/>
  <c r="O40" i="31"/>
  <c r="P39" i="31" s="1"/>
  <c r="P40" i="31" s="1"/>
  <c r="Q39" i="31" s="1"/>
  <c r="Q40" i="31" s="1"/>
  <c r="R39" i="31"/>
  <c r="O40" i="24"/>
  <c r="P39" i="24" s="1"/>
  <c r="P40" i="24" s="1"/>
  <c r="Q39" i="24" s="1"/>
  <c r="Q40" i="24" s="1"/>
  <c r="R39" i="24"/>
  <c r="R40" i="19"/>
  <c r="S39" i="19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O40" i="28"/>
  <c r="P39" i="28" s="1"/>
  <c r="P40" i="28" s="1"/>
  <c r="Q39" i="28" s="1"/>
  <c r="Q40" i="28" s="1"/>
  <c r="R39" i="28"/>
  <c r="R40" i="6"/>
  <c r="S39" i="6"/>
  <c r="O40" i="1"/>
  <c r="P39" i="1" s="1"/>
  <c r="P40" i="1" s="1"/>
  <c r="Q39" i="1" s="1"/>
  <c r="Q40" i="1" s="1"/>
  <c r="R39" i="1"/>
  <c r="O39" i="7" l="1"/>
  <c r="N40" i="7"/>
  <c r="N40" i="17"/>
  <c r="O39" i="17"/>
  <c r="O39" i="16"/>
  <c r="N40" i="16"/>
  <c r="N40" i="3"/>
  <c r="O39" i="3"/>
  <c r="V39" i="15"/>
  <c r="S40" i="15"/>
  <c r="T39" i="15" s="1"/>
  <c r="T40" i="15" s="1"/>
  <c r="U39" i="15" s="1"/>
  <c r="U40" i="15" s="1"/>
  <c r="V40" i="15" s="1"/>
  <c r="W40" i="15" s="1"/>
  <c r="R40" i="9"/>
  <c r="S39" i="9"/>
  <c r="R40" i="31"/>
  <c r="S39" i="31"/>
  <c r="R40" i="2"/>
  <c r="S39" i="2"/>
  <c r="R40" i="18"/>
  <c r="S39" i="18"/>
  <c r="R40" i="4"/>
  <c r="S39" i="4"/>
  <c r="R40" i="22"/>
  <c r="S39" i="22"/>
  <c r="R40" i="26"/>
  <c r="S39" i="26"/>
  <c r="S39" i="8"/>
  <c r="R40" i="8"/>
  <c r="R40" i="20"/>
  <c r="S39" i="20"/>
  <c r="R40" i="27"/>
  <c r="S39" i="27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R40" i="14"/>
  <c r="S39" i="14"/>
  <c r="R40" i="29"/>
  <c r="S39" i="29"/>
  <c r="R40" i="1"/>
  <c r="S39" i="1"/>
  <c r="R40" i="21"/>
  <c r="S39" i="21"/>
  <c r="V39" i="23"/>
  <c r="S40" i="23"/>
  <c r="T39" i="23" s="1"/>
  <c r="T40" i="23" s="1"/>
  <c r="U39" i="23" s="1"/>
  <c r="U40" i="23" s="1"/>
  <c r="V40" i="23" s="1"/>
  <c r="W40" i="23" s="1"/>
  <c r="S39" i="5"/>
  <c r="R40" i="5"/>
  <c r="R40" i="10"/>
  <c r="S39" i="10"/>
  <c r="R40" i="28"/>
  <c r="S39" i="28"/>
  <c r="R40" i="24"/>
  <c r="S39" i="24"/>
  <c r="R40" i="12"/>
  <c r="S39" i="12"/>
  <c r="R40" i="11"/>
  <c r="S39" i="11"/>
  <c r="R40" i="13"/>
  <c r="S39" i="13"/>
  <c r="R40" i="25"/>
  <c r="S39" i="25"/>
  <c r="R40" i="30"/>
  <c r="S39" i="30"/>
  <c r="O40" i="17" l="1"/>
  <c r="P39" i="17" s="1"/>
  <c r="P40" i="17" s="1"/>
  <c r="Q39" i="17" s="1"/>
  <c r="Q40" i="17" s="1"/>
  <c r="R39" i="17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V39" i="26"/>
  <c r="S40" i="26"/>
  <c r="T39" i="26" s="1"/>
  <c r="T40" i="26" s="1"/>
  <c r="U39" i="26" s="1"/>
  <c r="U40" i="26" s="1"/>
  <c r="V40" i="26" s="1"/>
  <c r="W40" i="26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27"/>
  <c r="S40" i="27"/>
  <c r="T39" i="27" s="1"/>
  <c r="T40" i="27" s="1"/>
  <c r="U39" i="27" s="1"/>
  <c r="U40" i="27" s="1"/>
  <c r="V40" i="27" s="1"/>
  <c r="W40" i="27" s="1"/>
  <c r="V39" i="30"/>
  <c r="S40" i="30"/>
  <c r="T39" i="30" s="1"/>
  <c r="T40" i="30" s="1"/>
  <c r="U39" i="30" s="1"/>
  <c r="U40" i="30" s="1"/>
  <c r="V40" i="30" s="1"/>
  <c r="W40" i="30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22"/>
  <c r="S40" i="22"/>
  <c r="T39" i="22" s="1"/>
  <c r="T40" i="22" s="1"/>
  <c r="U39" i="22" s="1"/>
  <c r="U40" i="22" s="1"/>
  <c r="V40" i="22" s="1"/>
  <c r="W40" i="22" s="1"/>
  <c r="V39" i="25"/>
  <c r="S40" i="25"/>
  <c r="T39" i="25" s="1"/>
  <c r="T40" i="25" s="1"/>
  <c r="U39" i="25" s="1"/>
  <c r="U40" i="25" s="1"/>
  <c r="V40" i="25" s="1"/>
  <c r="W40" i="25" s="1"/>
  <c r="V39" i="4"/>
  <c r="S40" i="4"/>
  <c r="T39" i="4" s="1"/>
  <c r="T40" i="4" s="1"/>
  <c r="U39" i="4" s="1"/>
  <c r="U40" i="4" s="1"/>
  <c r="V40" i="4" s="1"/>
  <c r="W40" i="4" s="1"/>
  <c r="V39" i="28"/>
  <c r="S40" i="28"/>
  <c r="T39" i="28" s="1"/>
  <c r="T40" i="28" s="1"/>
  <c r="U39" i="28" s="1"/>
  <c r="U40" i="28" s="1"/>
  <c r="V40" i="28" s="1"/>
  <c r="W40" i="28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29"/>
  <c r="S40" i="29"/>
  <c r="T39" i="29" s="1"/>
  <c r="T40" i="29" s="1"/>
  <c r="U39" i="29" s="1"/>
  <c r="U40" i="29" s="1"/>
  <c r="V40" i="29" s="1"/>
  <c r="W40" i="29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R40" i="7" l="1"/>
  <c r="S39" i="7"/>
  <c r="S39" i="16"/>
  <c r="R40" i="16"/>
  <c r="R40" i="3"/>
  <c r="S39" i="3"/>
  <c r="S39" i="17"/>
  <c r="R40" i="17"/>
  <c r="V39" i="17" l="1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S40" i="16"/>
  <c r="T39" i="16" s="1"/>
  <c r="T40" i="16" s="1"/>
  <c r="U39" i="16" s="1"/>
  <c r="U40" i="16" s="1"/>
  <c r="V40" i="16" s="1"/>
  <c r="W40" i="16" s="1"/>
  <c r="V39" i="16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<sst xmlns="http://schemas.openxmlformats.org/spreadsheetml/2006/main" count="3255" uniqueCount="96">
  <si>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</si>
  <si>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</si>
  <si>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</si>
  <si>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</si>
  <si>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</si>
  <si>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</si>
  <si>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</si>
  <si>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</si>
  <si>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</si>
  <si>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</si>
  <si>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</si>
  <si>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</si>
  <si>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</si>
  <si>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</si>
  <si>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</si>
  <si>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</si>
  <si>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</si>
  <si>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</si>
  <si>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</si>
  <si>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</si>
  <si>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</si>
  <si>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</si>
  <si>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</si>
  <si>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</si>
  <si>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</si>
  <si>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</si>
  <si>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</si>
  <si>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</si>
  <si>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</si>
  <si>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</si>
  <si>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</si>
  <si>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</si>
  <si>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</si>
  <si>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</si>
  <si>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</si>
  <si>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</si>
  <si>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</si>
  <si>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</si>
  <si>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</si>
  <si>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</si>
  <si>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</si>
  <si>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</si>
  <si>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</si>
  <si>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</si>
  <si>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</si>
  <si>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</si>
  <si>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</si>
  <si>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</si>
  <si>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</si>
  <si>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</si>
  <si>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</si>
  <si>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</si>
  <si>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</si>
  <si>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</si>
  <si>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</si>
  <si>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</si>
  <si>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</si>
  <si>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</si>
  <si>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</si>
  <si>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</si>
  <si>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</si>
  <si>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</si>
  <si>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</si>
  <si>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2nd Quarter ended 31 December 2024 (Figures Finalised as at 2025/01/29)</t>
  </si>
  <si>
    <t>Western Cape: Cederberg (WC012) - Table C7 Quarterly Budgeted Cash Flows ( Water management                                   ) for 2nd Quarter ended 31 December 2024 (Figures Finalised as at 2025/01/29)</t>
  </si>
  <si>
    <t>Western Cape: Bergrivier (WC013) - Table C7 Quarterly Budgeted Cash Flows ( Water management                                   ) for 2nd Quarter ended 31 December 2024 (Figures Finalised as at 2025/01/29)</t>
  </si>
  <si>
    <t>Western Cape: Saldanha Bay (WC014) - Table C7 Quarterly Budgeted Cash Flows ( Water management                                   ) for 2nd Quarter ended 31 December 2024 (Figures Finalised as at 2025/01/29)</t>
  </si>
  <si>
    <t>Western Cape: Swartland (WC015) - Table C7 Quarterly Budgeted Cash Flows ( Water management                                   ) for 2nd Quarter ended 31 December 2024 (Figures Finalised as at 2025/01/29)</t>
  </si>
  <si>
    <t>Western Cape: West Coast (DC1) - Table C7 Quarterly Budgeted Cash Flows ( Water management                                   ) for 2nd Quarter ended 31 December 2024 (Figures Finalised as at 2025/01/29)</t>
  </si>
  <si>
    <t>Western Cape: Witzenberg (WC022) - Table C7 Quarterly Budgeted Cash Flows ( Water management                                   ) for 2nd Quarter ended 31 December 2024 (Figures Finalised as at 2025/01/29)</t>
  </si>
  <si>
    <t>Western Cape: Drakenstein (WC023) - Table C7 Quarterly Budgeted Cash Flows ( Water management                                   ) for 2nd Quarter ended 31 December 2024 (Figures Finalised as at 2025/01/29)</t>
  </si>
  <si>
    <t>Western Cape: Stellenbosch (WC024) - Table C7 Quarterly Budgeted Cash Flows ( Water management                                   ) for 2nd Quarter ended 31 December 2024 (Figures Finalised as at 2025/01/29)</t>
  </si>
  <si>
    <t>Western Cape: Breede Valley (WC025) - Table C7 Quarterly Budgeted Cash Flows ( Water management                                   ) for 2nd Quarter ended 31 December 2024 (Figures Finalised as at 2025/01/29)</t>
  </si>
  <si>
    <t>Western Cape: Langeberg (WC026) - Table C7 Quarterly Budgeted Cash Flows ( Water management                                   ) for 2nd Quarter ended 31 December 2024 (Figures Finalised as at 2025/01/29)</t>
  </si>
  <si>
    <t>Western Cape: Cape Winelands DM (DC2) - Table C7 Quarterly Budgeted Cash Flows ( Water management                                   ) for 2nd Quarter ended 31 December 2024 (Figures Finalised as at 2025/01/29)</t>
  </si>
  <si>
    <t>Western Cape: Theewaterskloof (WC031) - Table C7 Quarterly Budgeted Cash Flows ( Water management                                   ) for 2nd Quarter ended 31 December 2024 (Figures Finalised as at 2025/01/29)</t>
  </si>
  <si>
    <t>Western Cape: Overstrand (WC032) - Table C7 Quarterly Budgeted Cash Flows ( Water management                                   ) for 2nd Quarter ended 31 December 2024 (Figures Finalised as at 2025/01/29)</t>
  </si>
  <si>
    <t>Western Cape: Cape Agulhas (WC033) - Table C7 Quarterly Budgeted Cash Flows ( Water management                                   ) for 2nd Quarter ended 31 December 2024 (Figures Finalised as at 2025/01/29)</t>
  </si>
  <si>
    <t>Western Cape: Swellendam (WC034) - Table C7 Quarterly Budgeted Cash Flows ( Water management                                   ) for 2nd Quarter ended 31 December 2024 (Figures Finalised as at 2025/01/29)</t>
  </si>
  <si>
    <t>Western Cape: Overberg (DC3) - Table C7 Quarterly Budgeted Cash Flows ( Water management                                   ) for 2nd Quarter ended 31 December 2024 (Figures Finalised as at 2025/01/29)</t>
  </si>
  <si>
    <t>Western Cape: Kannaland (WC041) - Table C7 Quarterly Budgeted Cash Flows ( Water management                                   ) for 2nd Quarter ended 31 December 2024 (Figures Finalised as at 2025/01/29)</t>
  </si>
  <si>
    <t>Western Cape: Hessequa (WC042) - Table C7 Quarterly Budgeted Cash Flows ( Water management                                   ) for 2nd Quarter ended 31 December 2024 (Figures Finalised as at 2025/01/29)</t>
  </si>
  <si>
    <t>Western Cape: Mossel Bay (WC043) - Table C7 Quarterly Budgeted Cash Flows ( Water management                                   ) for 2nd Quarter ended 31 December 2024 (Figures Finalised as at 2025/01/29)</t>
  </si>
  <si>
    <t>Western Cape: George (WC044) - Table C7 Quarterly Budgeted Cash Flows ( Water management                                   ) for 2nd Quarter ended 31 December 2024 (Figures Finalised as at 2025/01/29)</t>
  </si>
  <si>
    <t>Western Cape: Oudtshoorn (WC045) - Table C7 Quarterly Budgeted Cash Flows ( Water management                                   ) for 2nd Quarter ended 31 December 2024 (Figures Finalised as at 2025/01/29)</t>
  </si>
  <si>
    <t>Western Cape: Bitou (WC047) - Table C7 Quarterly Budgeted Cash Flows ( Water management                                   ) for 2nd Quarter ended 31 December 2024 (Figures Finalised as at 2025/01/29)</t>
  </si>
  <si>
    <t>Western Cape: Knysna (WC048) - Table C7 Quarterly Budgeted Cash Flows ( Water management                                   ) for 2nd Quarter ended 31 December 2024 (Figures Finalised as at 2025/01/29)</t>
  </si>
  <si>
    <t>Western Cape: Garden Route (DC4) - Table C7 Quarterly Budgeted Cash Flows ( Water management                                   ) for 2nd Quarter ended 31 December 2024 (Figures Finalised as at 2025/01/29)</t>
  </si>
  <si>
    <t>Western Cape: Laingsburg (WC051) - Table C7 Quarterly Budgeted Cash Flows ( Water management                                   ) for 2nd Quarter ended 31 December 2024 (Figures Finalised as at 2025/01/29)</t>
  </si>
  <si>
    <t>Western Cape: Prince Albert (WC052) - Table C7 Quarterly Budgeted Cash Flows ( Water management                                   ) for 2nd Quarter ended 31 December 2024 (Figures Finalised as at 2025/01/29)</t>
  </si>
  <si>
    <t>Western Cape: Beaufort West (WC053) - Table C7 Quarterly Budgeted Cash Flows ( Water management                                   ) for 2nd Quarter ended 31 December 2024 (Figures Finalised as at 2025/01/29)</t>
  </si>
  <si>
    <t>Western Cape: Central Karoo (DC5)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</si>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</sst>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/>
      <c r="P33" s="36"/>
      <c r="Q33" s="36"/>
      <c r="R33" s="20"/>
      <c r="S33" s="20"/>
      <c r="T33" s="20"/>
      <c r="U33" s="20"/>
      <c r="V33" s="36"/>
      <c r="W33" s="36">
        <v>625923</v>
      </c>
      <c r="X33" s="36"/>
      <c r="Y33" s="20">
        <v>625923</v>
      </c>
      <c r="Z33" s="21"/>
      <c r="AA33" s="22">
        <v>231007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625923</v>
      </c>
      <c r="X36" s="28">
        <f t="shared" si="2"/>
        <v>0</v>
      </c>
      <c r="Y36" s="28">
        <f t="shared" si="2"/>
        <v>625923</v>
      </c>
      <c r="Z36" s="29">
        <f>+IF(X36&lt;&gt;0,+(Y36/X36)*100,0)</f>
        <v>0</v>
      </c>
      <c r="AA36" s="30">
        <f>SUM(AA31:AA35)</f>
        <v>231007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625923</v>
      </c>
      <c r="X38" s="2">
        <f t="shared" si="3"/>
        <v>0</v>
      </c>
      <c r="Y38" s="2">
        <f t="shared" si="3"/>
        <v>625923</v>
      </c>
      <c r="Z38" s="34">
        <f>+IF(X38&lt;&gt;0,+(Y38/X38)*100,0)</f>
        <v>0</v>
      </c>
      <c r="AA38" s="35">
        <f>+AA17+AA27+AA36</f>
        <v>231007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625923</v>
      </c>
      <c r="Q39" s="2">
        <f>+P40+Q60</f>
        <v>625923</v>
      </c>
      <c r="R39" s="2">
        <f>+O39</f>
        <v>625923</v>
      </c>
      <c r="S39" s="2">
        <f>+Q40+S60</f>
        <v>625923</v>
      </c>
      <c r="T39" s="2">
        <f>+S40+T60</f>
        <v>625923</v>
      </c>
      <c r="U39" s="2">
        <f>+T40+U60</f>
        <v>625923</v>
      </c>
      <c r="V39" s="2">
        <f>+S39</f>
        <v>625923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625923</v>
      </c>
      <c r="P40" s="45">
        <f t="shared" si="4"/>
        <v>625923</v>
      </c>
      <c r="Q40" s="45">
        <f t="shared" si="4"/>
        <v>625923</v>
      </c>
      <c r="R40" s="45">
        <f>+Q40</f>
        <v>625923</v>
      </c>
      <c r="S40" s="45">
        <f t="shared" si="4"/>
        <v>625923</v>
      </c>
      <c r="T40" s="45">
        <f t="shared" si="4"/>
        <v>625923</v>
      </c>
      <c r="U40" s="45">
        <f t="shared" si="4"/>
        <v>625923</v>
      </c>
      <c r="V40" s="45">
        <f>+U40</f>
        <v>625923</v>
      </c>
      <c r="W40" s="45">
        <f>+V40</f>
        <v>625923</v>
      </c>
      <c r="X40" s="45">
        <f t="shared" si="4"/>
        <v>0</v>
      </c>
      <c r="Y40" s="45">
        <f t="shared" si="4"/>
        <v>625923</v>
      </c>
      <c r="Z40" s="46">
        <f>+IF(X40&lt;&gt;0,+(Y40/X40)*100,0)</f>
        <v>0</v>
      </c>
      <c r="AA40" s="47">
        <f t="shared" si="4"/>
        <v>231007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39662290</v>
      </c>
      <c r="G7" s="20">
        <v>2445996</v>
      </c>
      <c r="H7" s="20">
        <v>1699408</v>
      </c>
      <c r="I7" s="20">
        <v>1672722</v>
      </c>
      <c r="J7" s="20">
        <v>5818126</v>
      </c>
      <c r="K7" s="20">
        <v>2374891</v>
      </c>
      <c r="L7" s="20">
        <v>2369342</v>
      </c>
      <c r="M7" s="20">
        <v>2158071</v>
      </c>
      <c r="N7" s="20">
        <v>6902304</v>
      </c>
      <c r="O7" s="20"/>
      <c r="P7" s="20"/>
      <c r="Q7" s="20"/>
      <c r="R7" s="20"/>
      <c r="S7" s="20"/>
      <c r="T7" s="20"/>
      <c r="U7" s="20"/>
      <c r="V7" s="20"/>
      <c r="W7" s="20">
        <v>12720430</v>
      </c>
      <c r="X7" s="20">
        <v>19802818</v>
      </c>
      <c r="Y7" s="20">
        <v>-7082388</v>
      </c>
      <c r="Z7" s="21">
        <v>-35.764546237813221</v>
      </c>
      <c r="AA7" s="22">
        <v>39662290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747570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373782</v>
      </c>
      <c r="Y9" s="20">
        <v>-373782</v>
      </c>
      <c r="Z9" s="21">
        <v>-100</v>
      </c>
      <c r="AA9" s="22">
        <v>747570</v>
      </c>
    </row>
    <row r="10" spans="1:27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>
        <v>3252430</v>
      </c>
      <c r="G10" s="20"/>
      <c r="H10" s="20"/>
      <c r="I10" s="20">
        <v>2700000</v>
      </c>
      <c r="J10" s="20">
        <v>2700000</v>
      </c>
      <c r="K10" s="20">
        <v>1300000</v>
      </c>
      <c r="L10" s="20"/>
      <c r="M10" s="20"/>
      <c r="N10" s="20">
        <v>1300000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3252430</v>
      </c>
      <c r="Y10" s="20">
        <v>747570</v>
      </c>
      <c r="Z10" s="21">
        <v>22.984968162266366</v>
      </c>
      <c r="AA10" s="22">
        <v>3252430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2628037</v>
      </c>
      <c r="G11" s="20">
        <v>23051</v>
      </c>
      <c r="H11" s="20">
        <v>15351</v>
      </c>
      <c r="I11" s="20">
        <v>26686</v>
      </c>
      <c r="J11" s="20">
        <v>65088</v>
      </c>
      <c r="K11" s="20">
        <v>24451</v>
      </c>
      <c r="L11" s="20">
        <v>23861</v>
      </c>
      <c r="M11" s="20">
        <v>21505</v>
      </c>
      <c r="N11" s="20">
        <v>69817</v>
      </c>
      <c r="O11" s="20"/>
      <c r="P11" s="20"/>
      <c r="Q11" s="20"/>
      <c r="R11" s="20"/>
      <c r="S11" s="20"/>
      <c r="T11" s="20"/>
      <c r="U11" s="20"/>
      <c r="V11" s="20"/>
      <c r="W11" s="20">
        <v>134905</v>
      </c>
      <c r="X11" s="20">
        <v>1313982</v>
      </c>
      <c r="Y11" s="20">
        <v>-1179077</v>
      </c>
      <c r="Z11" s="21">
        <v>-89.73311658759404</v>
      </c>
      <c r="AA11" s="22">
        <v>2628037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-833146</v>
      </c>
      <c r="G14" s="20"/>
      <c r="H14" s="20"/>
      <c r="I14" s="20"/>
      <c r="J14" s="20"/>
      <c r="K14" s="20">
        <v>-403029</v>
      </c>
      <c r="L14" s="20">
        <v>-773677</v>
      </c>
      <c r="M14" s="20">
        <v>-924009</v>
      </c>
      <c r="N14" s="20">
        <v>-2100715</v>
      </c>
      <c r="O14" s="20"/>
      <c r="P14" s="20"/>
      <c r="Q14" s="20"/>
      <c r="R14" s="20"/>
      <c r="S14" s="20"/>
      <c r="T14" s="20"/>
      <c r="U14" s="20"/>
      <c r="V14" s="20"/>
      <c r="W14" s="20">
        <v>-2100715</v>
      </c>
      <c r="X14" s="20">
        <v>-252252</v>
      </c>
      <c r="Y14" s="20">
        <v>-1848463</v>
      </c>
      <c r="Z14" s="21">
        <v>732.78427921285061</v>
      </c>
      <c r="AA14" s="22">
        <v>-833146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45457181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3296313</v>
      </c>
      <c r="L17" s="28">
        <f t="shared" si="0"/>
        <v>1619526</v>
      </c>
      <c r="M17" s="28">
        <f t="shared" si="0"/>
        <v>1255567</v>
      </c>
      <c r="N17" s="28">
        <f t="shared" si="0"/>
        <v>6171406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14754620</v>
      </c>
      <c r="X17" s="28">
        <f t="shared" si="0"/>
        <v>24490760</v>
      </c>
      <c r="Y17" s="28">
        <f t="shared" si="0"/>
        <v>-9736140</v>
      </c>
      <c r="Z17" s="29">
        <f>+IF(X17&lt;&gt;0,+(Y17/X17)*100,0)</f>
        <v>-39.754340004148503</v>
      </c>
      <c r="AA17" s="30">
        <f>SUM(AA6:AA16)</f>
        <v>45457181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-2328082</v>
      </c>
      <c r="G26" s="20">
        <v>-5162148</v>
      </c>
      <c r="H26" s="20"/>
      <c r="I26" s="20"/>
      <c r="J26" s="20">
        <v>-5162148</v>
      </c>
      <c r="K26" s="20">
        <v>-724958</v>
      </c>
      <c r="L26" s="20"/>
      <c r="M26" s="20"/>
      <c r="N26" s="20">
        <v>-724958</v>
      </c>
      <c r="O26" s="20"/>
      <c r="P26" s="20"/>
      <c r="Q26" s="20"/>
      <c r="R26" s="20"/>
      <c r="S26" s="20"/>
      <c r="T26" s="20"/>
      <c r="U26" s="20"/>
      <c r="V26" s="20"/>
      <c r="W26" s="20">
        <v>-5887106</v>
      </c>
      <c r="X26" s="20">
        <v>-2228078</v>
      </c>
      <c r="Y26" s="20">
        <v>-3659028</v>
      </c>
      <c r="Z26" s="21">
        <v>164.22351461663371</v>
      </c>
      <c r="AA26" s="22">
        <v>-2328082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-2328082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-724958</v>
      </c>
      <c r="L27" s="28">
        <f t="shared" si="1"/>
        <v>0</v>
      </c>
      <c r="M27" s="28">
        <f t="shared" si="1"/>
        <v>0</v>
      </c>
      <c r="N27" s="28">
        <f t="shared" si="1"/>
        <v>-724958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-5887106</v>
      </c>
      <c r="X27" s="28">
        <f t="shared" si="1"/>
        <v>-2228078</v>
      </c>
      <c r="Y27" s="28">
        <f t="shared" si="1"/>
        <v>-3659028</v>
      </c>
      <c r="Z27" s="29">
        <f>+IF(X27&lt;&gt;0,+(Y27/X27)*100,0)</f>
        <v>164.22351461663371</v>
      </c>
      <c r="AA27" s="30">
        <f>SUM(AA21:AA26)</f>
        <v>-2328082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43129099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2571355</v>
      </c>
      <c r="L38" s="2">
        <f t="shared" si="3"/>
        <v>1619526</v>
      </c>
      <c r="M38" s="2">
        <f t="shared" si="3"/>
        <v>1255567</v>
      </c>
      <c r="N38" s="2">
        <f t="shared" si="3"/>
        <v>5446448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8867514</v>
      </c>
      <c r="X38" s="2">
        <f t="shared" si="3"/>
        <v>22262682</v>
      </c>
      <c r="Y38" s="2">
        <f t="shared" si="3"/>
        <v>-13395168</v>
      </c>
      <c r="Z38" s="34">
        <f>+IF(X38&lt;&gt;0,+(Y38/X38)*100,0)</f>
        <v>-60.168707436058241</v>
      </c>
      <c r="AA38" s="35">
        <f>+AA17+AA27+AA36</f>
        <v>43129099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5992421</v>
      </c>
      <c r="M39" s="2">
        <f>+L40+M60</f>
        <v>7611947</v>
      </c>
      <c r="N39" s="2">
        <f>+K39</f>
        <v>3421066</v>
      </c>
      <c r="O39" s="2">
        <f>+M40+O60</f>
        <v>8867514</v>
      </c>
      <c r="P39" s="2">
        <f>+O40+P60</f>
        <v>8867514</v>
      </c>
      <c r="Q39" s="2">
        <f>+P40+Q60</f>
        <v>8867514</v>
      </c>
      <c r="R39" s="2">
        <f>+O39</f>
        <v>8867514</v>
      </c>
      <c r="S39" s="2">
        <f>+Q40+S60</f>
        <v>8867514</v>
      </c>
      <c r="T39" s="2">
        <f>+S40+T60</f>
        <v>8867514</v>
      </c>
      <c r="U39" s="2">
        <f>+T40+U60</f>
        <v>8867514</v>
      </c>
      <c r="V39" s="2">
        <f>+S39</f>
        <v>8867514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43129099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5992421</v>
      </c>
      <c r="L40" s="45">
        <f t="shared" si="4"/>
        <v>7611947</v>
      </c>
      <c r="M40" s="45">
        <f t="shared" si="4"/>
        <v>8867514</v>
      </c>
      <c r="N40" s="45">
        <f>+M40</f>
        <v>8867514</v>
      </c>
      <c r="O40" s="45">
        <f t="shared" si="4"/>
        <v>8867514</v>
      </c>
      <c r="P40" s="45">
        <f t="shared" si="4"/>
        <v>8867514</v>
      </c>
      <c r="Q40" s="45">
        <f t="shared" si="4"/>
        <v>8867514</v>
      </c>
      <c r="R40" s="45">
        <f>+Q40</f>
        <v>8867514</v>
      </c>
      <c r="S40" s="45">
        <f t="shared" si="4"/>
        <v>8867514</v>
      </c>
      <c r="T40" s="45">
        <f t="shared" si="4"/>
        <v>8867514</v>
      </c>
      <c r="U40" s="45">
        <f t="shared" si="4"/>
        <v>8867514</v>
      </c>
      <c r="V40" s="45">
        <f>+U40</f>
        <v>8867514</v>
      </c>
      <c r="W40" s="45">
        <f>+V40</f>
        <v>8867514</v>
      </c>
      <c r="X40" s="45">
        <f t="shared" si="4"/>
        <v>22262682</v>
      </c>
      <c r="Y40" s="45">
        <f t="shared" si="4"/>
        <v>-13395168</v>
      </c>
      <c r="Z40" s="46">
        <f>+IF(X40&lt;&gt;0,+(Y40/X40)*100,0)</f>
        <v>-60.168707436058241</v>
      </c>
      <c r="AA40" s="47">
        <f t="shared" si="4"/>
        <v>43129099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29997929</v>
      </c>
      <c r="G7" s="20">
        <v>2751153</v>
      </c>
      <c r="H7" s="20">
        <v>2438298</v>
      </c>
      <c r="I7" s="20">
        <v>2183119</v>
      </c>
      <c r="J7" s="20">
        <v>7372570</v>
      </c>
      <c r="K7" s="20">
        <v>2224605</v>
      </c>
      <c r="L7" s="20">
        <v>2598561</v>
      </c>
      <c r="M7" s="20">
        <v>2638224</v>
      </c>
      <c r="N7" s="20">
        <v>7461390</v>
      </c>
      <c r="O7" s="20"/>
      <c r="P7" s="20"/>
      <c r="Q7" s="20"/>
      <c r="R7" s="20"/>
      <c r="S7" s="20"/>
      <c r="T7" s="20"/>
      <c r="U7" s="20"/>
      <c r="V7" s="20"/>
      <c r="W7" s="20">
        <v>14833960</v>
      </c>
      <c r="X7" s="20">
        <v>14998896</v>
      </c>
      <c r="Y7" s="20">
        <v>-164936</v>
      </c>
      <c r="Z7" s="21">
        <v>-1.0996542678874499</v>
      </c>
      <c r="AA7" s="22">
        <v>29997929</v>
      </c>
    </row>
    <row r="8" spans="1:27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425</v>
      </c>
    </row>
    <row r="9" spans="1:27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6423530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3502000</v>
      </c>
      <c r="X9" s="20">
        <v>3211765</v>
      </c>
      <c r="Y9" s="20">
        <v>290235</v>
      </c>
      <c r="Z9" s="21">
        <v>9.0366200515915711</v>
      </c>
      <c r="AA9" s="22">
        <v>6423530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34307867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17153928</v>
      </c>
      <c r="Y10" s="20">
        <v>-17153928</v>
      </c>
      <c r="Z10" s="21">
        <v>-100</v>
      </c>
      <c r="AA10" s="22">
        <v>34307867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869658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434827</v>
      </c>
      <c r="Y11" s="20">
        <v>-434827</v>
      </c>
      <c r="Z11" s="21">
        <v>-100</v>
      </c>
      <c r="AA11" s="22">
        <v>869658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-22682318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-11341136</v>
      </c>
      <c r="Y14" s="20">
        <v>11341136</v>
      </c>
      <c r="Z14" s="21">
        <v>-100</v>
      </c>
      <c r="AA14" s="22">
        <v>-22682318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48917091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2224605</v>
      </c>
      <c r="L17" s="28">
        <f t="shared" si="0"/>
        <v>2598561</v>
      </c>
      <c r="M17" s="28">
        <f t="shared" si="0"/>
        <v>2638224</v>
      </c>
      <c r="N17" s="28">
        <f t="shared" si="0"/>
        <v>7461390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18335960</v>
      </c>
      <c r="X17" s="28">
        <f t="shared" si="0"/>
        <v>24458490</v>
      </c>
      <c r="Y17" s="28">
        <f t="shared" si="0"/>
        <v>-6122530</v>
      </c>
      <c r="Z17" s="29">
        <f>+IF(X17&lt;&gt;0,+(Y17/X17)*100,0)</f>
        <v>-25.032330286947396</v>
      </c>
      <c r="AA17" s="30">
        <f>SUM(AA6:AA16)</f>
        <v>48917091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-24213737</v>
      </c>
      <c r="G26" s="20">
        <v>-2926883</v>
      </c>
      <c r="H26" s="20"/>
      <c r="I26" s="20">
        <v>-475743</v>
      </c>
      <c r="J26" s="20">
        <v>-3402626</v>
      </c>
      <c r="K26" s="20">
        <v>-69701</v>
      </c>
      <c r="L26" s="20">
        <v>-78059</v>
      </c>
      <c r="M26" s="20"/>
      <c r="N26" s="20">
        <v>-147760</v>
      </c>
      <c r="O26" s="20"/>
      <c r="P26" s="20"/>
      <c r="Q26" s="20"/>
      <c r="R26" s="20"/>
      <c r="S26" s="20"/>
      <c r="T26" s="20"/>
      <c r="U26" s="20"/>
      <c r="V26" s="20"/>
      <c r="W26" s="20">
        <v>-3550386</v>
      </c>
      <c r="X26" s="20">
        <v>-11095016</v>
      </c>
      <c r="Y26" s="20">
        <v>7544630</v>
      </c>
      <c r="Z26" s="21">
        <v>-68.000172329629805</v>
      </c>
      <c r="AA26" s="22">
        <v>-24213737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-24213737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-69701</v>
      </c>
      <c r="L27" s="28">
        <f t="shared" si="1"/>
        <v>-78059</v>
      </c>
      <c r="M27" s="28">
        <f t="shared" si="1"/>
        <v>0</v>
      </c>
      <c r="N27" s="28">
        <f t="shared" si="1"/>
        <v>-147760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-3550386</v>
      </c>
      <c r="X27" s="28">
        <f t="shared" si="1"/>
        <v>-11095016</v>
      </c>
      <c r="Y27" s="28">
        <f t="shared" si="1"/>
        <v>7544630</v>
      </c>
      <c r="Z27" s="29">
        <f>+IF(X27&lt;&gt;0,+(Y27/X27)*100,0)</f>
        <v>-68.000172329629805</v>
      </c>
      <c r="AA27" s="30">
        <f>SUM(AA21:AA26)</f>
        <v>-24213737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24703354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2154904</v>
      </c>
      <c r="L38" s="2">
        <f t="shared" si="3"/>
        <v>2520502</v>
      </c>
      <c r="M38" s="2">
        <f t="shared" si="3"/>
        <v>2638224</v>
      </c>
      <c r="N38" s="2">
        <f t="shared" si="3"/>
        <v>7313630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14785574</v>
      </c>
      <c r="X38" s="2">
        <f t="shared" si="3"/>
        <v>13363474</v>
      </c>
      <c r="Y38" s="2">
        <f t="shared" si="3"/>
        <v>1422100</v>
      </c>
      <c r="Z38" s="34">
        <f>+IF(X38&lt;&gt;0,+(Y38/X38)*100,0)</f>
        <v>10.64169391881183</v>
      </c>
      <c r="AA38" s="35">
        <f>+AA17+AA27+AA36</f>
        <v>24703354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9626848</v>
      </c>
      <c r="M39" s="2">
        <f>+L40+M60</f>
        <v>12147350</v>
      </c>
      <c r="N39" s="2">
        <f>+K39</f>
        <v>7471944</v>
      </c>
      <c r="O39" s="2">
        <f>+M40+O60</f>
        <v>14785574</v>
      </c>
      <c r="P39" s="2">
        <f>+O40+P60</f>
        <v>14785574</v>
      </c>
      <c r="Q39" s="2">
        <f>+P40+Q60</f>
        <v>14785574</v>
      </c>
      <c r="R39" s="2">
        <f>+O39</f>
        <v>14785574</v>
      </c>
      <c r="S39" s="2">
        <f>+Q40+S60</f>
        <v>14785574</v>
      </c>
      <c r="T39" s="2">
        <f>+S40+T60</f>
        <v>14785574</v>
      </c>
      <c r="U39" s="2">
        <f>+T40+U60</f>
        <v>14785574</v>
      </c>
      <c r="V39" s="2">
        <f>+S39</f>
        <v>14785574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24703354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9626848</v>
      </c>
      <c r="L40" s="45">
        <f t="shared" si="4"/>
        <v>12147350</v>
      </c>
      <c r="M40" s="45">
        <f t="shared" si="4"/>
        <v>14785574</v>
      </c>
      <c r="N40" s="45">
        <f>+M40</f>
        <v>14785574</v>
      </c>
      <c r="O40" s="45">
        <f t="shared" si="4"/>
        <v>14785574</v>
      </c>
      <c r="P40" s="45">
        <f t="shared" si="4"/>
        <v>14785574</v>
      </c>
      <c r="Q40" s="45">
        <f t="shared" si="4"/>
        <v>14785574</v>
      </c>
      <c r="R40" s="45">
        <f>+Q40</f>
        <v>14785574</v>
      </c>
      <c r="S40" s="45">
        <f t="shared" si="4"/>
        <v>14785574</v>
      </c>
      <c r="T40" s="45">
        <f t="shared" si="4"/>
        <v>14785574</v>
      </c>
      <c r="U40" s="45">
        <f t="shared" si="4"/>
        <v>14785574</v>
      </c>
      <c r="V40" s="45">
        <f>+U40</f>
        <v>14785574</v>
      </c>
      <c r="W40" s="45">
        <f>+V40</f>
        <v>14785574</v>
      </c>
      <c r="X40" s="45">
        <f t="shared" si="4"/>
        <v>13363474</v>
      </c>
      <c r="Y40" s="45">
        <f t="shared" si="4"/>
        <v>1422100</v>
      </c>
      <c r="Z40" s="46">
        <f>+IF(X40&lt;&gt;0,+(Y40/X40)*100,0)</f>
        <v>10.64169391881183</v>
      </c>
      <c r="AA40" s="47">
        <f t="shared" si="4"/>
        <v>24703354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43995559</v>
      </c>
      <c r="G7" s="20">
        <v>3806531</v>
      </c>
      <c r="H7" s="20">
        <v>3033643</v>
      </c>
      <c r="I7" s="20">
        <v>3012599</v>
      </c>
      <c r="J7" s="20">
        <v>9852773</v>
      </c>
      <c r="K7" s="20">
        <v>3593974</v>
      </c>
      <c r="L7" s="20">
        <v>3710174</v>
      </c>
      <c r="M7" s="20">
        <v>4448060</v>
      </c>
      <c r="N7" s="20">
        <v>11752208</v>
      </c>
      <c r="O7" s="20"/>
      <c r="P7" s="20"/>
      <c r="Q7" s="20"/>
      <c r="R7" s="20"/>
      <c r="S7" s="20"/>
      <c r="T7" s="20"/>
      <c r="U7" s="20"/>
      <c r="V7" s="20"/>
      <c r="W7" s="20">
        <v>21604981</v>
      </c>
      <c r="X7" s="20">
        <v>22018576</v>
      </c>
      <c r="Y7" s="20">
        <v>-413595</v>
      </c>
      <c r="Z7" s="21">
        <v>-1.8783912274799242</v>
      </c>
      <c r="AA7" s="22">
        <v>43995559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4800</v>
      </c>
      <c r="X8" s="20"/>
      <c r="Y8" s="20">
        <v>4800</v>
      </c>
      <c r="Z8" s="21"/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652172</v>
      </c>
      <c r="Y9" s="20">
        <v>-652172</v>
      </c>
      <c r="Z9" s="21">
        <v>-100</v>
      </c>
      <c r="AA9" s="22">
        <v>1304348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4347828</v>
      </c>
      <c r="Y10" s="20">
        <v>-4347828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777585</v>
      </c>
      <c r="G11" s="20">
        <v>1895</v>
      </c>
      <c r="H11" s="20">
        <v>63733</v>
      </c>
      <c r="I11" s="20">
        <v>72624</v>
      </c>
      <c r="J11" s="20">
        <v>138252</v>
      </c>
      <c r="K11" s="20">
        <v>59227</v>
      </c>
      <c r="L11" s="20">
        <v>94077</v>
      </c>
      <c r="M11" s="20">
        <v>73183</v>
      </c>
      <c r="N11" s="20">
        <v>226487</v>
      </c>
      <c r="O11" s="20"/>
      <c r="P11" s="20"/>
      <c r="Q11" s="20"/>
      <c r="R11" s="20"/>
      <c r="S11" s="20"/>
      <c r="T11" s="20"/>
      <c r="U11" s="20"/>
      <c r="V11" s="20"/>
      <c r="W11" s="20">
        <v>364739</v>
      </c>
      <c r="X11" s="20">
        <v>388772</v>
      </c>
      <c r="Y11" s="20">
        <v>-24033</v>
      </c>
      <c r="Z11" s="21">
        <v>-6.1817723498605872</v>
      </c>
      <c r="AA11" s="22">
        <v>777585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-15387459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-7541113</v>
      </c>
      <c r="Y14" s="20">
        <v>7541113</v>
      </c>
      <c r="Z14" s="21">
        <v>-100</v>
      </c>
      <c r="AA14" s="22">
        <v>-15387459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-5114300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-5114300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34277385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3653201</v>
      </c>
      <c r="L17" s="28">
        <f t="shared" si="0"/>
        <v>3804251</v>
      </c>
      <c r="M17" s="28">
        <f t="shared" si="0"/>
        <v>4521243</v>
      </c>
      <c r="N17" s="28">
        <f t="shared" si="0"/>
        <v>11978695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21974520</v>
      </c>
      <c r="X17" s="28">
        <f t="shared" si="0"/>
        <v>19866235</v>
      </c>
      <c r="Y17" s="28">
        <f t="shared" si="0"/>
        <v>2108285</v>
      </c>
      <c r="Z17" s="29">
        <f>+IF(X17&lt;&gt;0,+(Y17/X17)*100,0)</f>
        <v>10.612403407087452</v>
      </c>
      <c r="AA17" s="30">
        <f>SUM(AA6:AA16)</f>
        <v>34277385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-13902588</v>
      </c>
      <c r="G26" s="20">
        <v>-1696605</v>
      </c>
      <c r="H26" s="20">
        <v>-1777828</v>
      </c>
      <c r="I26" s="20">
        <v>-1959484</v>
      </c>
      <c r="J26" s="20">
        <v>-5433917</v>
      </c>
      <c r="K26" s="20">
        <v>-2957391</v>
      </c>
      <c r="L26" s="20">
        <v>-1960802</v>
      </c>
      <c r="M26" s="20">
        <v>-1884296</v>
      </c>
      <c r="N26" s="20">
        <v>-6802489</v>
      </c>
      <c r="O26" s="20"/>
      <c r="P26" s="20"/>
      <c r="Q26" s="20"/>
      <c r="R26" s="20"/>
      <c r="S26" s="20"/>
      <c r="T26" s="20"/>
      <c r="U26" s="20"/>
      <c r="V26" s="20"/>
      <c r="W26" s="20">
        <v>-12236406</v>
      </c>
      <c r="X26" s="20">
        <v>-11314930</v>
      </c>
      <c r="Y26" s="20">
        <v>-921476</v>
      </c>
      <c r="Z26" s="21">
        <v>8.1438948362915191</v>
      </c>
      <c r="AA26" s="22">
        <v>-13902588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-13902588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-2957391</v>
      </c>
      <c r="L27" s="28">
        <f t="shared" si="1"/>
        <v>-1960802</v>
      </c>
      <c r="M27" s="28">
        <f t="shared" si="1"/>
        <v>-1884296</v>
      </c>
      <c r="N27" s="28">
        <f t="shared" si="1"/>
        <v>-6802489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-12236406</v>
      </c>
      <c r="X27" s="28">
        <f t="shared" si="1"/>
        <v>-11314930</v>
      </c>
      <c r="Y27" s="28">
        <f t="shared" si="1"/>
        <v>-921476</v>
      </c>
      <c r="Z27" s="29">
        <f>+IF(X27&lt;&gt;0,+(Y27/X27)*100,0)</f>
        <v>8.1438948362915191</v>
      </c>
      <c r="AA27" s="30">
        <f>SUM(AA21:AA26)</f>
        <v>-13902588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20374797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695810</v>
      </c>
      <c r="L38" s="2">
        <f t="shared" si="3"/>
        <v>1843449</v>
      </c>
      <c r="M38" s="2">
        <f t="shared" si="3"/>
        <v>2636947</v>
      </c>
      <c r="N38" s="2">
        <f t="shared" si="3"/>
        <v>5176206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9738114</v>
      </c>
      <c r="X38" s="2">
        <f t="shared" si="3"/>
        <v>8551305</v>
      </c>
      <c r="Y38" s="2">
        <f t="shared" si="3"/>
        <v>1186809</v>
      </c>
      <c r="Z38" s="34">
        <f>+IF(X38&lt;&gt;0,+(Y38/X38)*100,0)</f>
        <v>13.878688691375176</v>
      </c>
      <c r="AA38" s="35">
        <f>+AA17+AA27+AA36</f>
        <v>20374797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5257718</v>
      </c>
      <c r="M39" s="2">
        <f>+L40+M60</f>
        <v>7101167</v>
      </c>
      <c r="N39" s="2">
        <f>+K39</f>
        <v>4561908</v>
      </c>
      <c r="O39" s="2">
        <f>+M40+O60</f>
        <v>9738114</v>
      </c>
      <c r="P39" s="2">
        <f>+O40+P60</f>
        <v>9738114</v>
      </c>
      <c r="Q39" s="2">
        <f>+P40+Q60</f>
        <v>9738114</v>
      </c>
      <c r="R39" s="2">
        <f>+O39</f>
        <v>9738114</v>
      </c>
      <c r="S39" s="2">
        <f>+Q40+S60</f>
        <v>9738114</v>
      </c>
      <c r="T39" s="2">
        <f>+S40+T60</f>
        <v>9738114</v>
      </c>
      <c r="U39" s="2">
        <f>+T40+U60</f>
        <v>9738114</v>
      </c>
      <c r="V39" s="2">
        <f>+S39</f>
        <v>9738114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20374797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5257718</v>
      </c>
      <c r="L40" s="45">
        <f t="shared" si="4"/>
        <v>7101167</v>
      </c>
      <c r="M40" s="45">
        <f t="shared" si="4"/>
        <v>9738114</v>
      </c>
      <c r="N40" s="45">
        <f>+M40</f>
        <v>9738114</v>
      </c>
      <c r="O40" s="45">
        <f t="shared" si="4"/>
        <v>9738114</v>
      </c>
      <c r="P40" s="45">
        <f t="shared" si="4"/>
        <v>9738114</v>
      </c>
      <c r="Q40" s="45">
        <f t="shared" si="4"/>
        <v>9738114</v>
      </c>
      <c r="R40" s="45">
        <f>+Q40</f>
        <v>9738114</v>
      </c>
      <c r="S40" s="45">
        <f t="shared" si="4"/>
        <v>9738114</v>
      </c>
      <c r="T40" s="45">
        <f t="shared" si="4"/>
        <v>9738114</v>
      </c>
      <c r="U40" s="45">
        <f t="shared" si="4"/>
        <v>9738114</v>
      </c>
      <c r="V40" s="45">
        <f>+U40</f>
        <v>9738114</v>
      </c>
      <c r="W40" s="45">
        <f>+V40</f>
        <v>9738114</v>
      </c>
      <c r="X40" s="45">
        <f t="shared" si="4"/>
        <v>8551305</v>
      </c>
      <c r="Y40" s="45">
        <f t="shared" si="4"/>
        <v>1186809</v>
      </c>
      <c r="Z40" s="46">
        <f>+IF(X40&lt;&gt;0,+(Y40/X40)*100,0)</f>
        <v>13.878688691375176</v>
      </c>
      <c r="AA40" s="47">
        <f t="shared" si="4"/>
        <v>20374797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188898366</v>
      </c>
      <c r="G7" s="20">
        <v>18310184</v>
      </c>
      <c r="H7" s="20">
        <v>16285857</v>
      </c>
      <c r="I7" s="20">
        <v>14612715</v>
      </c>
      <c r="J7" s="20">
        <v>49208756</v>
      </c>
      <c r="K7" s="20">
        <v>29699889</v>
      </c>
      <c r="L7" s="20">
        <v>20035678</v>
      </c>
      <c r="M7" s="20">
        <v>19411276</v>
      </c>
      <c r="N7" s="20">
        <v>69146843</v>
      </c>
      <c r="O7" s="20"/>
      <c r="P7" s="20"/>
      <c r="Q7" s="20"/>
      <c r="R7" s="20"/>
      <c r="S7" s="20"/>
      <c r="T7" s="20"/>
      <c r="U7" s="20"/>
      <c r="V7" s="20"/>
      <c r="W7" s="20">
        <v>118355599</v>
      </c>
      <c r="X7" s="20">
        <v>82525818</v>
      </c>
      <c r="Y7" s="20">
        <v>35829781</v>
      </c>
      <c r="Z7" s="21">
        <v>43.416450594891408</v>
      </c>
      <c r="AA7" s="22">
        <v>188898366</v>
      </c>
    </row>
    <row r="8" spans="1:27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7826913</v>
      </c>
      <c r="G8" s="20">
        <v>115981</v>
      </c>
      <c r="H8" s="20">
        <v>171676</v>
      </c>
      <c r="I8" s="20">
        <v>165367</v>
      </c>
      <c r="J8" s="20">
        <v>453024</v>
      </c>
      <c r="K8" s="20">
        <v>419188</v>
      </c>
      <c r="L8" s="20">
        <v>182416</v>
      </c>
      <c r="M8" s="20">
        <v>210897</v>
      </c>
      <c r="N8" s="20">
        <v>812501</v>
      </c>
      <c r="O8" s="20"/>
      <c r="P8" s="20"/>
      <c r="Q8" s="20"/>
      <c r="R8" s="20"/>
      <c r="S8" s="20"/>
      <c r="T8" s="20"/>
      <c r="U8" s="20"/>
      <c r="V8" s="20"/>
      <c r="W8" s="20">
        <v>1265525</v>
      </c>
      <c r="X8" s="20">
        <v>624400</v>
      </c>
      <c r="Y8" s="20">
        <v>641125</v>
      </c>
      <c r="Z8" s="21">
        <v>102.67857142857142</v>
      </c>
      <c r="AA8" s="22">
        <v>7826913</v>
      </c>
    </row>
    <row r="9" spans="1:27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>
        <v>429414</v>
      </c>
      <c r="L9" s="20"/>
      <c r="M9" s="20">
        <v>5005916</v>
      </c>
      <c r="N9" s="20">
        <v>5435330</v>
      </c>
      <c r="O9" s="20"/>
      <c r="P9" s="20"/>
      <c r="Q9" s="20"/>
      <c r="R9" s="20"/>
      <c r="S9" s="20"/>
      <c r="T9" s="20"/>
      <c r="U9" s="20"/>
      <c r="V9" s="20"/>
      <c r="W9" s="20">
        <v>11692752</v>
      </c>
      <c r="X9" s="20">
        <v>7508874</v>
      </c>
      <c r="Y9" s="20">
        <v>4183878</v>
      </c>
      <c r="Z9" s="21">
        <v>55.719113145326446</v>
      </c>
      <c r="AA9" s="22">
        <v>15017748</v>
      </c>
    </row>
    <row r="10" spans="1:27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5230598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113159</v>
      </c>
      <c r="X10" s="20"/>
      <c r="Y10" s="20">
        <v>113159</v>
      </c>
      <c r="Z10" s="21"/>
      <c r="AA10" s="22">
        <v>5230598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-138122174</v>
      </c>
      <c r="G14" s="20">
        <v>-583202</v>
      </c>
      <c r="H14" s="20">
        <v>-7880108</v>
      </c>
      <c r="I14" s="20">
        <v>-7739516</v>
      </c>
      <c r="J14" s="20">
        <v>-16202826</v>
      </c>
      <c r="K14" s="20">
        <v>-8283384</v>
      </c>
      <c r="L14" s="20">
        <v>-8556988</v>
      </c>
      <c r="M14" s="20">
        <v>-10011157</v>
      </c>
      <c r="N14" s="20">
        <v>-26851529</v>
      </c>
      <c r="O14" s="20"/>
      <c r="P14" s="20"/>
      <c r="Q14" s="20"/>
      <c r="R14" s="20"/>
      <c r="S14" s="20"/>
      <c r="T14" s="20"/>
      <c r="U14" s="20"/>
      <c r="V14" s="20"/>
      <c r="W14" s="20">
        <v>-43054355</v>
      </c>
      <c r="X14" s="20">
        <v>-69375429</v>
      </c>
      <c r="Y14" s="20">
        <v>26321074</v>
      </c>
      <c r="Z14" s="21">
        <v>-37.940052233767084</v>
      </c>
      <c r="AA14" s="22">
        <v>-138122174</v>
      </c>
    </row>
    <row r="15" spans="1:27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-1478400</v>
      </c>
      <c r="G15" s="20"/>
      <c r="H15" s="20"/>
      <c r="I15" s="20"/>
      <c r="J15" s="20"/>
      <c r="K15" s="20"/>
      <c r="L15" s="20"/>
      <c r="M15" s="20">
        <v>-766760</v>
      </c>
      <c r="N15" s="20">
        <v>-766760</v>
      </c>
      <c r="O15" s="20"/>
      <c r="P15" s="20"/>
      <c r="Q15" s="20"/>
      <c r="R15" s="20"/>
      <c r="S15" s="20"/>
      <c r="T15" s="20"/>
      <c r="U15" s="20"/>
      <c r="V15" s="20"/>
      <c r="W15" s="20">
        <v>-766760</v>
      </c>
      <c r="X15" s="20">
        <v>-739200</v>
      </c>
      <c r="Y15" s="20">
        <v>-27560</v>
      </c>
      <c r="Z15" s="21">
        <v>3.7283549783549788</v>
      </c>
      <c r="AA15" s="22">
        <v>-1478400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77373051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22265107</v>
      </c>
      <c r="L17" s="28">
        <f t="shared" si="0"/>
        <v>11661106</v>
      </c>
      <c r="M17" s="28">
        <f t="shared" si="0"/>
        <v>13850172</v>
      </c>
      <c r="N17" s="28">
        <f t="shared" si="0"/>
        <v>47776385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87605920</v>
      </c>
      <c r="X17" s="28">
        <f t="shared" si="0"/>
        <v>20544463</v>
      </c>
      <c r="Y17" s="28">
        <f t="shared" si="0"/>
        <v>67061457</v>
      </c>
      <c r="Z17" s="29">
        <f>+IF(X17&lt;&gt;0,+(Y17/X17)*100,0)</f>
        <v>326.42107510914252</v>
      </c>
      <c r="AA17" s="30">
        <f>SUM(AA6:AA16)</f>
        <v>77373051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-42405153</v>
      </c>
      <c r="G26" s="20">
        <v>-41055</v>
      </c>
      <c r="H26" s="20">
        <v>-2192995</v>
      </c>
      <c r="I26" s="20">
        <v>-2465836</v>
      </c>
      <c r="J26" s="20">
        <v>-4699886</v>
      </c>
      <c r="K26" s="20">
        <v>-2250208</v>
      </c>
      <c r="L26" s="20">
        <v>-12713941</v>
      </c>
      <c r="M26" s="20">
        <v>-2865348</v>
      </c>
      <c r="N26" s="20">
        <v>-17829497</v>
      </c>
      <c r="O26" s="20"/>
      <c r="P26" s="20"/>
      <c r="Q26" s="20"/>
      <c r="R26" s="20"/>
      <c r="S26" s="20"/>
      <c r="T26" s="20"/>
      <c r="U26" s="20"/>
      <c r="V26" s="20"/>
      <c r="W26" s="20">
        <v>-22529383</v>
      </c>
      <c r="X26" s="20">
        <v>-24067632</v>
      </c>
      <c r="Y26" s="20">
        <v>1538249</v>
      </c>
      <c r="Z26" s="21">
        <v>-6.3913599809071364</v>
      </c>
      <c r="AA26" s="22">
        <v>-42405153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-42405153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-2250208</v>
      </c>
      <c r="L27" s="28">
        <f t="shared" si="1"/>
        <v>-12713941</v>
      </c>
      <c r="M27" s="28">
        <f t="shared" si="1"/>
        <v>-2865348</v>
      </c>
      <c r="N27" s="28">
        <f t="shared" si="1"/>
        <v>-17829497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-22529383</v>
      </c>
      <c r="X27" s="28">
        <f t="shared" si="1"/>
        <v>-24067632</v>
      </c>
      <c r="Y27" s="28">
        <f t="shared" si="1"/>
        <v>1538249</v>
      </c>
      <c r="Z27" s="29">
        <f>+IF(X27&lt;&gt;0,+(Y27/X27)*100,0)</f>
        <v>-6.3913599809071364</v>
      </c>
      <c r="AA27" s="30">
        <f>SUM(AA21:AA26)</f>
        <v>-42405153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>
        <v>386590</v>
      </c>
      <c r="L33" s="20">
        <v>-61128</v>
      </c>
      <c r="M33" s="20">
        <v>144827</v>
      </c>
      <c r="N33" s="20">
        <v>470289</v>
      </c>
      <c r="O33" s="36"/>
      <c r="P33" s="36"/>
      <c r="Q33" s="36"/>
      <c r="R33" s="20"/>
      <c r="S33" s="20"/>
      <c r="T33" s="20"/>
      <c r="U33" s="20"/>
      <c r="V33" s="36"/>
      <c r="W33" s="36">
        <v>1119002</v>
      </c>
      <c r="X33" s="36">
        <v>575010</v>
      </c>
      <c r="Y33" s="20">
        <v>543992</v>
      </c>
      <c r="Z33" s="21">
        <v>94.605659032016831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/>
      <c r="V35" s="20"/>
      <c r="W35" s="20">
        <v>-794361</v>
      </c>
      <c r="X35" s="20">
        <v>5272491</v>
      </c>
      <c r="Y35" s="20">
        <v>-6066852</v>
      </c>
      <c r="Z35" s="21">
        <v>-115.06614236041371</v>
      </c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-493831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386590</v>
      </c>
      <c r="L36" s="28">
        <f t="shared" si="2"/>
        <v>-61128</v>
      </c>
      <c r="M36" s="28">
        <f t="shared" si="2"/>
        <v>-649534</v>
      </c>
      <c r="N36" s="28">
        <f t="shared" si="2"/>
        <v>-324072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324641</v>
      </c>
      <c r="X36" s="28">
        <f t="shared" si="2"/>
        <v>5847501</v>
      </c>
      <c r="Y36" s="28">
        <f t="shared" si="2"/>
        <v>-5522860</v>
      </c>
      <c r="Z36" s="29">
        <f>+IF(X36&lt;&gt;0,+(Y36/X36)*100,0)</f>
        <v>-94.448209585599045</v>
      </c>
      <c r="AA36" s="30">
        <f>SUM(AA31:AA35)</f>
        <v>-493831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34474067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20401489</v>
      </c>
      <c r="L38" s="2">
        <f t="shared" si="3"/>
        <v>-1113963</v>
      </c>
      <c r="M38" s="2">
        <f t="shared" si="3"/>
        <v>10335290</v>
      </c>
      <c r="N38" s="2">
        <f t="shared" si="3"/>
        <v>29622816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65401178</v>
      </c>
      <c r="X38" s="2">
        <f t="shared" si="3"/>
        <v>2324332</v>
      </c>
      <c r="Y38" s="2">
        <f t="shared" si="3"/>
        <v>63076846</v>
      </c>
      <c r="Z38" s="34">
        <f>+IF(X38&lt;&gt;0,+(Y38/X38)*100,0)</f>
        <v>2713.7623196686191</v>
      </c>
      <c r="AA38" s="35">
        <f>+AA17+AA27+AA36</f>
        <v>34474067</v>
      </c>
    </row>
    <row r="39" spans="1:27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663409254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812319943</v>
      </c>
      <c r="M39" s="2">
        <f>+L40+M60</f>
        <v>811205980</v>
      </c>
      <c r="N39" s="2">
        <f>+K39</f>
        <v>791918454</v>
      </c>
      <c r="O39" s="2">
        <f>+M40+O60</f>
        <v>821541270</v>
      </c>
      <c r="P39" s="2">
        <f>+O40+P60</f>
        <v>821541270</v>
      </c>
      <c r="Q39" s="2">
        <f>+P40+Q60</f>
        <v>821541270</v>
      </c>
      <c r="R39" s="2">
        <f>+O39</f>
        <v>821541270</v>
      </c>
      <c r="S39" s="2">
        <f>+Q40+S60</f>
        <v>821541270</v>
      </c>
      <c r="T39" s="2">
        <f>+S40+T60</f>
        <v>821541270</v>
      </c>
      <c r="U39" s="2">
        <f>+T40+U60</f>
        <v>821541270</v>
      </c>
      <c r="V39" s="2">
        <f>+S39</f>
        <v>821541270</v>
      </c>
      <c r="W39" s="2">
        <f>+G39</f>
        <v>756140092</v>
      </c>
      <c r="X39" s="2">
        <v>663409254</v>
      </c>
      <c r="Y39" s="2">
        <f>+W39-X39</f>
        <v>92730838</v>
      </c>
      <c r="Z39" s="34">
        <f>+IF(X39&lt;&gt;0,+(Y39/X39)*100,0)</f>
        <v>13.977923497582081</v>
      </c>
      <c r="AA39" s="35">
        <v>663409254</v>
      </c>
    </row>
    <row r="40" spans="1:27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697883321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812319943</v>
      </c>
      <c r="L40" s="45">
        <f t="shared" si="4"/>
        <v>811205980</v>
      </c>
      <c r="M40" s="45">
        <f t="shared" si="4"/>
        <v>821541270</v>
      </c>
      <c r="N40" s="45">
        <f>+M40</f>
        <v>821541270</v>
      </c>
      <c r="O40" s="45">
        <f t="shared" si="4"/>
        <v>821541270</v>
      </c>
      <c r="P40" s="45">
        <f t="shared" si="4"/>
        <v>821541270</v>
      </c>
      <c r="Q40" s="45">
        <f t="shared" si="4"/>
        <v>821541270</v>
      </c>
      <c r="R40" s="45">
        <f>+Q40</f>
        <v>821541270</v>
      </c>
      <c r="S40" s="45">
        <f t="shared" si="4"/>
        <v>821541270</v>
      </c>
      <c r="T40" s="45">
        <f t="shared" si="4"/>
        <v>821541270</v>
      </c>
      <c r="U40" s="45">
        <f t="shared" si="4"/>
        <v>821541270</v>
      </c>
      <c r="V40" s="45">
        <f>+U40</f>
        <v>821541270</v>
      </c>
      <c r="W40" s="45">
        <f>+V40</f>
        <v>821541270</v>
      </c>
      <c r="X40" s="45">
        <f t="shared" si="4"/>
        <v>665733586</v>
      </c>
      <c r="Y40" s="45">
        <f t="shared" si="4"/>
        <v>155807684</v>
      </c>
      <c r="Z40" s="46">
        <f>+IF(X40&lt;&gt;0,+(Y40/X40)*100,0)</f>
        <v>23.403909202802335</v>
      </c>
      <c r="AA40" s="47">
        <f t="shared" si="4"/>
        <v>697883321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>
        <v>7159672</v>
      </c>
      <c r="L7" s="20">
        <v>6574292</v>
      </c>
      <c r="M7" s="20">
        <v>8425939</v>
      </c>
      <c r="N7" s="20">
        <v>22159903</v>
      </c>
      <c r="O7" s="20"/>
      <c r="P7" s="20"/>
      <c r="Q7" s="20"/>
      <c r="R7" s="20"/>
      <c r="S7" s="20"/>
      <c r="T7" s="20"/>
      <c r="U7" s="20"/>
      <c r="V7" s="20"/>
      <c r="W7" s="20">
        <v>41568326</v>
      </c>
      <c r="X7" s="20"/>
      <c r="Y7" s="20">
        <v>41568326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>
        <v>113973</v>
      </c>
      <c r="L8" s="20">
        <v>98001</v>
      </c>
      <c r="M8" s="20">
        <v>141326</v>
      </c>
      <c r="N8" s="20">
        <v>353300</v>
      </c>
      <c r="O8" s="20"/>
      <c r="P8" s="20"/>
      <c r="Q8" s="20"/>
      <c r="R8" s="20"/>
      <c r="S8" s="20"/>
      <c r="T8" s="20"/>
      <c r="U8" s="20"/>
      <c r="V8" s="20"/>
      <c r="W8" s="20">
        <v>782272</v>
      </c>
      <c r="X8" s="20"/>
      <c r="Y8" s="20">
        <v>782272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>
        <v>5283444</v>
      </c>
      <c r="N9" s="20">
        <v>5283444</v>
      </c>
      <c r="O9" s="20"/>
      <c r="P9" s="20"/>
      <c r="Q9" s="20"/>
      <c r="R9" s="20"/>
      <c r="S9" s="20"/>
      <c r="T9" s="20"/>
      <c r="U9" s="20"/>
      <c r="V9" s="20"/>
      <c r="W9" s="20">
        <v>11887672</v>
      </c>
      <c r="X9" s="20"/>
      <c r="Y9" s="20">
        <v>11887672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>
        <v>-3675927</v>
      </c>
      <c r="L14" s="20">
        <v>-3724822</v>
      </c>
      <c r="M14" s="20">
        <v>-4221192</v>
      </c>
      <c r="N14" s="20">
        <v>-11621941</v>
      </c>
      <c r="O14" s="20"/>
      <c r="P14" s="20"/>
      <c r="Q14" s="20"/>
      <c r="R14" s="20"/>
      <c r="S14" s="20"/>
      <c r="T14" s="20"/>
      <c r="U14" s="20"/>
      <c r="V14" s="20"/>
      <c r="W14" s="20">
        <v>-18002879</v>
      </c>
      <c r="X14" s="20"/>
      <c r="Y14" s="20">
        <v>-18002879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-24212</v>
      </c>
      <c r="N15" s="20">
        <v>-24212</v>
      </c>
      <c r="O15" s="20"/>
      <c r="P15" s="20"/>
      <c r="Q15" s="20"/>
      <c r="R15" s="20"/>
      <c r="S15" s="20"/>
      <c r="T15" s="20"/>
      <c r="U15" s="20"/>
      <c r="V15" s="20"/>
      <c r="W15" s="20">
        <v>-24212</v>
      </c>
      <c r="X15" s="20"/>
      <c r="Y15" s="20">
        <v>-24212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3597718</v>
      </c>
      <c r="L17" s="28">
        <f t="shared" si="0"/>
        <v>2947471</v>
      </c>
      <c r="M17" s="28">
        <f t="shared" si="0"/>
        <v>9605305</v>
      </c>
      <c r="N17" s="28">
        <f t="shared" si="0"/>
        <v>16150494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36211179</v>
      </c>
      <c r="X17" s="28">
        <f t="shared" si="0"/>
        <v>0</v>
      </c>
      <c r="Y17" s="28">
        <f t="shared" si="0"/>
        <v>36211179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>
        <v>-1132266</v>
      </c>
      <c r="L26" s="20">
        <v>-8150125</v>
      </c>
      <c r="M26" s="20">
        <v>-3627284</v>
      </c>
      <c r="N26" s="20">
        <v>-12909675</v>
      </c>
      <c r="O26" s="20"/>
      <c r="P26" s="20"/>
      <c r="Q26" s="20"/>
      <c r="R26" s="20"/>
      <c r="S26" s="20"/>
      <c r="T26" s="20"/>
      <c r="U26" s="20"/>
      <c r="V26" s="20"/>
      <c r="W26" s="20">
        <v>-17685655</v>
      </c>
      <c r="X26" s="20"/>
      <c r="Y26" s="20">
        <v>-17685655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-1132266</v>
      </c>
      <c r="L27" s="28">
        <f t="shared" si="1"/>
        <v>-8150125</v>
      </c>
      <c r="M27" s="28">
        <f t="shared" si="1"/>
        <v>-3627284</v>
      </c>
      <c r="N27" s="28">
        <f t="shared" si="1"/>
        <v>-12909675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-17685655</v>
      </c>
      <c r="X27" s="28">
        <f t="shared" si="1"/>
        <v>0</v>
      </c>
      <c r="Y27" s="28">
        <f t="shared" si="1"/>
        <v>-17685655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2465452</v>
      </c>
      <c r="L38" s="2">
        <f t="shared" si="3"/>
        <v>-5202654</v>
      </c>
      <c r="M38" s="2">
        <f t="shared" si="3"/>
        <v>5978021</v>
      </c>
      <c r="N38" s="2">
        <f t="shared" si="3"/>
        <v>3240819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18525524</v>
      </c>
      <c r="X38" s="2">
        <f t="shared" si="3"/>
        <v>0</v>
      </c>
      <c r="Y38" s="2">
        <f t="shared" si="3"/>
        <v>18525524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17750157</v>
      </c>
      <c r="M39" s="2">
        <f>+L40+M60</f>
        <v>12547503</v>
      </c>
      <c r="N39" s="2">
        <f>+K39</f>
        <v>15284705</v>
      </c>
      <c r="O39" s="2">
        <f>+M40+O60</f>
        <v>18525524</v>
      </c>
      <c r="P39" s="2">
        <f>+O40+P60</f>
        <v>18525524</v>
      </c>
      <c r="Q39" s="2">
        <f>+P40+Q60</f>
        <v>18525524</v>
      </c>
      <c r="R39" s="2">
        <f>+O39</f>
        <v>18525524</v>
      </c>
      <c r="S39" s="2">
        <f>+Q40+S60</f>
        <v>18525524</v>
      </c>
      <c r="T39" s="2">
        <f>+S40+T60</f>
        <v>18525524</v>
      </c>
      <c r="U39" s="2">
        <f>+T40+U60</f>
        <v>18525524</v>
      </c>
      <c r="V39" s="2">
        <f>+S39</f>
        <v>18525524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17750157</v>
      </c>
      <c r="L40" s="45">
        <f t="shared" si="4"/>
        <v>12547503</v>
      </c>
      <c r="M40" s="45">
        <f t="shared" si="4"/>
        <v>18525524</v>
      </c>
      <c r="N40" s="45">
        <f>+M40</f>
        <v>18525524</v>
      </c>
      <c r="O40" s="45">
        <f t="shared" si="4"/>
        <v>18525524</v>
      </c>
      <c r="P40" s="45">
        <f t="shared" si="4"/>
        <v>18525524</v>
      </c>
      <c r="Q40" s="45">
        <f t="shared" si="4"/>
        <v>18525524</v>
      </c>
      <c r="R40" s="45">
        <f>+Q40</f>
        <v>18525524</v>
      </c>
      <c r="S40" s="45">
        <f t="shared" si="4"/>
        <v>18525524</v>
      </c>
      <c r="T40" s="45">
        <f t="shared" si="4"/>
        <v>18525524</v>
      </c>
      <c r="U40" s="45">
        <f t="shared" si="4"/>
        <v>18525524</v>
      </c>
      <c r="V40" s="45">
        <f>+U40</f>
        <v>18525524</v>
      </c>
      <c r="W40" s="45">
        <f>+V40</f>
        <v>18525524</v>
      </c>
      <c r="X40" s="45">
        <f t="shared" si="4"/>
        <v>0</v>
      </c>
      <c r="Y40" s="45">
        <f t="shared" si="4"/>
        <v>18525524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150649991</v>
      </c>
      <c r="G7" s="20">
        <v>2409273</v>
      </c>
      <c r="H7" s="20">
        <v>2789493</v>
      </c>
      <c r="I7" s="20">
        <v>2785525</v>
      </c>
      <c r="J7" s="20">
        <v>7984291</v>
      </c>
      <c r="K7" s="20">
        <v>2778593</v>
      </c>
      <c r="L7" s="20">
        <v>2991086</v>
      </c>
      <c r="M7" s="20">
        <v>3129937</v>
      </c>
      <c r="N7" s="20">
        <v>8899616</v>
      </c>
      <c r="O7" s="20"/>
      <c r="P7" s="20"/>
      <c r="Q7" s="20"/>
      <c r="R7" s="20"/>
      <c r="S7" s="20"/>
      <c r="T7" s="20"/>
      <c r="U7" s="20"/>
      <c r="V7" s="20"/>
      <c r="W7" s="20">
        <v>16883907</v>
      </c>
      <c r="X7" s="20">
        <v>62301622</v>
      </c>
      <c r="Y7" s="20">
        <v>-45417715</v>
      </c>
      <c r="Z7" s="21">
        <v>-72.899731246162418</v>
      </c>
      <c r="AA7" s="22">
        <v>150649991</v>
      </c>
    </row>
    <row r="8" spans="1:27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3023667</v>
      </c>
      <c r="X8" s="20">
        <v>9345244</v>
      </c>
      <c r="Y8" s="20">
        <v>-6321577</v>
      </c>
      <c r="Z8" s="21">
        <v>-67.644857640956189</v>
      </c>
      <c r="AA8" s="22">
        <v>22597500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>
        <v>3996</v>
      </c>
      <c r="L11" s="20">
        <v>5713</v>
      </c>
      <c r="M11" s="20">
        <v>6454</v>
      </c>
      <c r="N11" s="20">
        <v>16163</v>
      </c>
      <c r="O11" s="20"/>
      <c r="P11" s="20"/>
      <c r="Q11" s="20"/>
      <c r="R11" s="20"/>
      <c r="S11" s="20"/>
      <c r="T11" s="20"/>
      <c r="U11" s="20"/>
      <c r="V11" s="20"/>
      <c r="W11" s="20">
        <v>29961</v>
      </c>
      <c r="X11" s="20">
        <v>36944</v>
      </c>
      <c r="Y11" s="20">
        <v>-6983</v>
      </c>
      <c r="Z11" s="21">
        <v>-18.901580770896491</v>
      </c>
      <c r="AA11" s="22">
        <v>77631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-144891889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>
        <v>-4881319</v>
      </c>
      <c r="L14" s="20">
        <v>-2557472</v>
      </c>
      <c r="M14" s="20">
        <v>-4215902</v>
      </c>
      <c r="N14" s="20">
        <v>-11654693</v>
      </c>
      <c r="O14" s="20"/>
      <c r="P14" s="20"/>
      <c r="Q14" s="20"/>
      <c r="R14" s="20"/>
      <c r="S14" s="20"/>
      <c r="T14" s="20"/>
      <c r="U14" s="20"/>
      <c r="V14" s="20"/>
      <c r="W14" s="20">
        <v>-18968499</v>
      </c>
      <c r="X14" s="20">
        <v>-74214736</v>
      </c>
      <c r="Y14" s="20">
        <v>55246237</v>
      </c>
      <c r="Z14" s="21">
        <v>-74.441061139124713</v>
      </c>
      <c r="AA14" s="22">
        <v>-144891889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28433233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-2098730</v>
      </c>
      <c r="L17" s="28">
        <f t="shared" si="0"/>
        <v>439327</v>
      </c>
      <c r="M17" s="28">
        <f t="shared" si="0"/>
        <v>-1079511</v>
      </c>
      <c r="N17" s="28">
        <f t="shared" si="0"/>
        <v>-2738914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969036</v>
      </c>
      <c r="X17" s="28">
        <f t="shared" si="0"/>
        <v>-2530926</v>
      </c>
      <c r="Y17" s="28">
        <f t="shared" si="0"/>
        <v>3499962</v>
      </c>
      <c r="Z17" s="29">
        <f>+IF(X17&lt;&gt;0,+(Y17/X17)*100,0)</f>
        <v>-138.28780454268517</v>
      </c>
      <c r="AA17" s="30">
        <f>SUM(AA6:AA16)</f>
        <v>28433233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>
        <v>-25637</v>
      </c>
      <c r="L26" s="20">
        <v>-98353</v>
      </c>
      <c r="M26" s="20">
        <v>-25096</v>
      </c>
      <c r="N26" s="20">
        <v>-149086</v>
      </c>
      <c r="O26" s="20"/>
      <c r="P26" s="20"/>
      <c r="Q26" s="20"/>
      <c r="R26" s="20"/>
      <c r="S26" s="20"/>
      <c r="T26" s="20"/>
      <c r="U26" s="20"/>
      <c r="V26" s="20"/>
      <c r="W26" s="20">
        <v>-224065</v>
      </c>
      <c r="X26" s="20">
        <v>-2950000</v>
      </c>
      <c r="Y26" s="20">
        <v>2725935</v>
      </c>
      <c r="Z26" s="21">
        <v>-92.404576271186443</v>
      </c>
      <c r="AA26" s="22">
        <v>-4300000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-25637</v>
      </c>
      <c r="L27" s="28">
        <f t="shared" si="1"/>
        <v>-98353</v>
      </c>
      <c r="M27" s="28">
        <f t="shared" si="1"/>
        <v>-25096</v>
      </c>
      <c r="N27" s="28">
        <f t="shared" si="1"/>
        <v>-149086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-224065</v>
      </c>
      <c r="X27" s="28">
        <f t="shared" si="1"/>
        <v>-2950000</v>
      </c>
      <c r="Y27" s="28">
        <f t="shared" si="1"/>
        <v>2725935</v>
      </c>
      <c r="Z27" s="29">
        <f>+IF(X27&lt;&gt;0,+(Y27/X27)*100,0)</f>
        <v>-92.404576271186443</v>
      </c>
      <c r="AA27" s="30">
        <f>SUM(AA21:AA26)</f>
        <v>-4300000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24133233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-2124367</v>
      </c>
      <c r="L38" s="2">
        <f t="shared" si="3"/>
        <v>340974</v>
      </c>
      <c r="M38" s="2">
        <f t="shared" si="3"/>
        <v>-1104607</v>
      </c>
      <c r="N38" s="2">
        <f t="shared" si="3"/>
        <v>-2888000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744971</v>
      </c>
      <c r="X38" s="2">
        <f t="shared" si="3"/>
        <v>-5480926</v>
      </c>
      <c r="Y38" s="2">
        <f t="shared" si="3"/>
        <v>6225897</v>
      </c>
      <c r="Z38" s="34">
        <f>+IF(X38&lt;&gt;0,+(Y38/X38)*100,0)</f>
        <v>-113.59206455259567</v>
      </c>
      <c r="AA38" s="35">
        <f>+AA17+AA27+AA36</f>
        <v>24133233</v>
      </c>
    </row>
    <row r="39" spans="1:27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-197088764</v>
      </c>
      <c r="M39" s="2">
        <f>+L40+M60</f>
        <v>-196747790</v>
      </c>
      <c r="N39" s="2">
        <f>+K39</f>
        <v>-194964397</v>
      </c>
      <c r="O39" s="2">
        <f>+M40+O60</f>
        <v>-197852397</v>
      </c>
      <c r="P39" s="2">
        <f>+O40+P60</f>
        <v>-197852397</v>
      </c>
      <c r="Q39" s="2">
        <f>+P40+Q60</f>
        <v>-197852397</v>
      </c>
      <c r="R39" s="2">
        <f>+O39</f>
        <v>-197852397</v>
      </c>
      <c r="S39" s="2">
        <f>+Q40+S60</f>
        <v>-197852397</v>
      </c>
      <c r="T39" s="2">
        <f>+S40+T60</f>
        <v>-197852397</v>
      </c>
      <c r="U39" s="2">
        <f>+T40+U60</f>
        <v>-197852397</v>
      </c>
      <c r="V39" s="2">
        <f>+S39</f>
        <v>-197852397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24133233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-197088764</v>
      </c>
      <c r="L40" s="45">
        <f t="shared" si="4"/>
        <v>-196747790</v>
      </c>
      <c r="M40" s="45">
        <f t="shared" si="4"/>
        <v>-197852397</v>
      </c>
      <c r="N40" s="45">
        <f>+M40</f>
        <v>-197852397</v>
      </c>
      <c r="O40" s="45">
        <f t="shared" si="4"/>
        <v>-197852397</v>
      </c>
      <c r="P40" s="45">
        <f t="shared" si="4"/>
        <v>-197852397</v>
      </c>
      <c r="Q40" s="45">
        <f t="shared" si="4"/>
        <v>-197852397</v>
      </c>
      <c r="R40" s="45">
        <f>+Q40</f>
        <v>-197852397</v>
      </c>
      <c r="S40" s="45">
        <f t="shared" si="4"/>
        <v>-197852397</v>
      </c>
      <c r="T40" s="45">
        <f t="shared" si="4"/>
        <v>-197852397</v>
      </c>
      <c r="U40" s="45">
        <f t="shared" si="4"/>
        <v>-197852397</v>
      </c>
      <c r="V40" s="45">
        <f>+U40</f>
        <v>-197852397</v>
      </c>
      <c r="W40" s="45">
        <f>+V40</f>
        <v>-197852397</v>
      </c>
      <c r="X40" s="45">
        <f t="shared" si="4"/>
        <v>-5480926</v>
      </c>
      <c r="Y40" s="45">
        <f t="shared" si="4"/>
        <v>6225897</v>
      </c>
      <c r="Z40" s="46">
        <f>+IF(X40&lt;&gt;0,+(Y40/X40)*100,0)</f>
        <v>-113.59206455259567</v>
      </c>
      <c r="AA40" s="47">
        <f t="shared" si="4"/>
        <v>24133233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>
        <v>3523</v>
      </c>
      <c r="M7" s="20"/>
      <c r="N7" s="20">
        <v>3523</v>
      </c>
      <c r="O7" s="20"/>
      <c r="P7" s="20"/>
      <c r="Q7" s="20"/>
      <c r="R7" s="20"/>
      <c r="S7" s="20"/>
      <c r="T7" s="20"/>
      <c r="U7" s="20"/>
      <c r="V7" s="20"/>
      <c r="W7" s="20">
        <v>10569</v>
      </c>
      <c r="X7" s="20"/>
      <c r="Y7" s="20">
        <v>10569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>
        <v>-749824</v>
      </c>
      <c r="L14" s="20">
        <v>-1465590</v>
      </c>
      <c r="M14" s="20">
        <v>-1155377</v>
      </c>
      <c r="N14" s="20">
        <v>-3370791</v>
      </c>
      <c r="O14" s="20"/>
      <c r="P14" s="20"/>
      <c r="Q14" s="20"/>
      <c r="R14" s="20"/>
      <c r="S14" s="20"/>
      <c r="T14" s="20"/>
      <c r="U14" s="20"/>
      <c r="V14" s="20"/>
      <c r="W14" s="20">
        <v>-8440970</v>
      </c>
      <c r="X14" s="20"/>
      <c r="Y14" s="20">
        <v>-8440970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-749824</v>
      </c>
      <c r="L17" s="28">
        <f t="shared" si="0"/>
        <v>-1462067</v>
      </c>
      <c r="M17" s="28">
        <f t="shared" si="0"/>
        <v>-1155377</v>
      </c>
      <c r="N17" s="28">
        <f t="shared" si="0"/>
        <v>-3367268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-8430401</v>
      </c>
      <c r="X17" s="28">
        <f t="shared" si="0"/>
        <v>0</v>
      </c>
      <c r="Y17" s="28">
        <f t="shared" si="0"/>
        <v>-8430401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-25605516</v>
      </c>
      <c r="G26" s="20">
        <v>-139807</v>
      </c>
      <c r="H26" s="20"/>
      <c r="I26" s="20">
        <v>-3398109</v>
      </c>
      <c r="J26" s="20">
        <v>-3537916</v>
      </c>
      <c r="K26" s="20">
        <v>-679861</v>
      </c>
      <c r="L26" s="20">
        <v>-1200428</v>
      </c>
      <c r="M26" s="20">
        <v>-1423947</v>
      </c>
      <c r="N26" s="20">
        <v>-3304236</v>
      </c>
      <c r="O26" s="20"/>
      <c r="P26" s="20"/>
      <c r="Q26" s="20"/>
      <c r="R26" s="20"/>
      <c r="S26" s="20"/>
      <c r="T26" s="20"/>
      <c r="U26" s="20"/>
      <c r="V26" s="20"/>
      <c r="W26" s="20">
        <v>-6842152</v>
      </c>
      <c r="X26" s="20">
        <v>-12802742</v>
      </c>
      <c r="Y26" s="20">
        <v>5960590</v>
      </c>
      <c r="Z26" s="21">
        <v>-46.557135963530314</v>
      </c>
      <c r="AA26" s="22">
        <v>-25605516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-25605516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-679861</v>
      </c>
      <c r="L27" s="28">
        <f t="shared" si="1"/>
        <v>-1200428</v>
      </c>
      <c r="M27" s="28">
        <f t="shared" si="1"/>
        <v>-1423947</v>
      </c>
      <c r="N27" s="28">
        <f t="shared" si="1"/>
        <v>-3304236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-6842152</v>
      </c>
      <c r="X27" s="28">
        <f t="shared" si="1"/>
        <v>-12802742</v>
      </c>
      <c r="Y27" s="28">
        <f t="shared" si="1"/>
        <v>5960590</v>
      </c>
      <c r="Z27" s="29">
        <f>+IF(X27&lt;&gt;0,+(Y27/X27)*100,0)</f>
        <v>-46.557135963530314</v>
      </c>
      <c r="AA27" s="30">
        <f>SUM(AA21:AA26)</f>
        <v>-25605516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-25605516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-1429685</v>
      </c>
      <c r="L38" s="2">
        <f t="shared" si="3"/>
        <v>-2662495</v>
      </c>
      <c r="M38" s="2">
        <f t="shared" si="3"/>
        <v>-2579324</v>
      </c>
      <c r="N38" s="2">
        <f t="shared" si="3"/>
        <v>-6671504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-15272553</v>
      </c>
      <c r="X38" s="2">
        <f t="shared" si="3"/>
        <v>-12802742</v>
      </c>
      <c r="Y38" s="2">
        <f t="shared" si="3"/>
        <v>-2469811</v>
      </c>
      <c r="Z38" s="34">
        <f>+IF(X38&lt;&gt;0,+(Y38/X38)*100,0)</f>
        <v>19.291265886635848</v>
      </c>
      <c r="AA38" s="35">
        <f>+AA17+AA27+AA36</f>
        <v>-25605516</v>
      </c>
    </row>
    <row r="39" spans="1:27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-47242841</v>
      </c>
      <c r="M39" s="2">
        <f>+L40+M60</f>
        <v>-49905336</v>
      </c>
      <c r="N39" s="2">
        <f>+K39</f>
        <v>-45813156</v>
      </c>
      <c r="O39" s="2">
        <f>+M40+O60</f>
        <v>-52484660</v>
      </c>
      <c r="P39" s="2">
        <f>+O40+P60</f>
        <v>-52484660</v>
      </c>
      <c r="Q39" s="2">
        <f>+P40+Q60</f>
        <v>-52484660</v>
      </c>
      <c r="R39" s="2">
        <f>+O39</f>
        <v>-52484660</v>
      </c>
      <c r="S39" s="2">
        <f>+Q40+S60</f>
        <v>-52484660</v>
      </c>
      <c r="T39" s="2">
        <f>+S40+T60</f>
        <v>-52484660</v>
      </c>
      <c r="U39" s="2">
        <f>+T40+U60</f>
        <v>-52484660</v>
      </c>
      <c r="V39" s="2">
        <f>+S39</f>
        <v>-52484660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-25605516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-47242841</v>
      </c>
      <c r="L40" s="45">
        <f t="shared" si="4"/>
        <v>-49905336</v>
      </c>
      <c r="M40" s="45">
        <f t="shared" si="4"/>
        <v>-52484660</v>
      </c>
      <c r="N40" s="45">
        <f>+M40</f>
        <v>-52484660</v>
      </c>
      <c r="O40" s="45">
        <f t="shared" si="4"/>
        <v>-52484660</v>
      </c>
      <c r="P40" s="45">
        <f t="shared" si="4"/>
        <v>-52484660</v>
      </c>
      <c r="Q40" s="45">
        <f t="shared" si="4"/>
        <v>-52484660</v>
      </c>
      <c r="R40" s="45">
        <f>+Q40</f>
        <v>-52484660</v>
      </c>
      <c r="S40" s="45">
        <f t="shared" si="4"/>
        <v>-52484660</v>
      </c>
      <c r="T40" s="45">
        <f t="shared" si="4"/>
        <v>-52484660</v>
      </c>
      <c r="U40" s="45">
        <f t="shared" si="4"/>
        <v>-52484660</v>
      </c>
      <c r="V40" s="45">
        <f>+U40</f>
        <v>-52484660</v>
      </c>
      <c r="W40" s="45">
        <f>+V40</f>
        <v>-52484660</v>
      </c>
      <c r="X40" s="45">
        <f t="shared" si="4"/>
        <v>-12802742</v>
      </c>
      <c r="Y40" s="45">
        <f t="shared" si="4"/>
        <v>-39681918</v>
      </c>
      <c r="Z40" s="46">
        <f>+IF(X40&lt;&gt;0,+(Y40/X40)*100,0)</f>
        <v>309.9485875760052</v>
      </c>
      <c r="AA40" s="47">
        <f t="shared" si="4"/>
        <v>-25605516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/>
      <c r="P7" s="20"/>
      <c r="Q7" s="20"/>
      <c r="R7" s="20"/>
      <c r="S7" s="20"/>
      <c r="T7" s="20"/>
      <c r="U7" s="20"/>
      <c r="V7" s="20"/>
      <c r="W7" s="20">
        <v>652</v>
      </c>
      <c r="X7" s="20">
        <v>90457610</v>
      </c>
      <c r="Y7" s="20">
        <v>-90456958</v>
      </c>
      <c r="Z7" s="21">
        <v>-99.999279220399472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3248242</v>
      </c>
      <c r="Y8" s="20">
        <v>-3248242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/>
      <c r="P14" s="20"/>
      <c r="Q14" s="20"/>
      <c r="R14" s="20"/>
      <c r="S14" s="20"/>
      <c r="T14" s="20"/>
      <c r="U14" s="20"/>
      <c r="V14" s="20"/>
      <c r="W14" s="20">
        <v>-35666402</v>
      </c>
      <c r="X14" s="20">
        <v>-24180810</v>
      </c>
      <c r="Y14" s="20">
        <v>-11485592</v>
      </c>
      <c r="Z14" s="21">
        <v>47.498789329224287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-8903530</v>
      </c>
      <c r="Y15" s="20">
        <v>8903530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-35665750</v>
      </c>
      <c r="X17" s="28">
        <f t="shared" si="0"/>
        <v>60621512</v>
      </c>
      <c r="Y17" s="28">
        <f t="shared" si="0"/>
        <v>-96287262</v>
      </c>
      <c r="Z17" s="29">
        <f>+IF(X17&lt;&gt;0,+(Y17/X17)*100,0)</f>
        <v>-158.83348801989629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/>
      <c r="P26" s="20"/>
      <c r="Q26" s="20"/>
      <c r="R26" s="20"/>
      <c r="S26" s="20"/>
      <c r="T26" s="20"/>
      <c r="U26" s="20"/>
      <c r="V26" s="20"/>
      <c r="W26" s="20">
        <v>-21693482</v>
      </c>
      <c r="X26" s="20"/>
      <c r="Y26" s="20">
        <v>-21693482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-21693482</v>
      </c>
      <c r="X27" s="28">
        <f t="shared" si="1"/>
        <v>0</v>
      </c>
      <c r="Y27" s="28">
        <f t="shared" si="1"/>
        <v>-21693482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-57359232</v>
      </c>
      <c r="X38" s="2">
        <f t="shared" si="3"/>
        <v>60621512</v>
      </c>
      <c r="Y38" s="2">
        <f t="shared" si="3"/>
        <v>-117980744</v>
      </c>
      <c r="Z38" s="34">
        <f>+IF(X38&lt;&gt;0,+(Y38/X38)*100,0)</f>
        <v>-194.61860997462418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-348980515</v>
      </c>
      <c r="Q39" s="2">
        <f>+P40+Q60</f>
        <v>-348980515</v>
      </c>
      <c r="R39" s="2">
        <f>+O39</f>
        <v>-348980515</v>
      </c>
      <c r="S39" s="2">
        <f>+Q40+S60</f>
        <v>-348980515</v>
      </c>
      <c r="T39" s="2">
        <f>+S40+T60</f>
        <v>-348980515</v>
      </c>
      <c r="U39" s="2">
        <f>+T40+U60</f>
        <v>-348980515</v>
      </c>
      <c r="V39" s="2">
        <f>+S39</f>
        <v>-348980515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-348980515</v>
      </c>
      <c r="P40" s="45">
        <f t="shared" si="4"/>
        <v>-348980515</v>
      </c>
      <c r="Q40" s="45">
        <f t="shared" si="4"/>
        <v>-348980515</v>
      </c>
      <c r="R40" s="45">
        <f>+Q40</f>
        <v>-348980515</v>
      </c>
      <c r="S40" s="45">
        <f t="shared" si="4"/>
        <v>-348980515</v>
      </c>
      <c r="T40" s="45">
        <f t="shared" si="4"/>
        <v>-348980515</v>
      </c>
      <c r="U40" s="45">
        <f t="shared" si="4"/>
        <v>-348980515</v>
      </c>
      <c r="V40" s="45">
        <f>+U40</f>
        <v>-348980515</v>
      </c>
      <c r="W40" s="45">
        <f>+V40</f>
        <v>-348980515</v>
      </c>
      <c r="X40" s="45">
        <f t="shared" si="4"/>
        <v>60621512</v>
      </c>
      <c r="Y40" s="45">
        <f t="shared" si="4"/>
        <v>-409602027</v>
      </c>
      <c r="Z40" s="46">
        <f>+IF(X40&lt;&gt;0,+(Y40/X40)*100,0)</f>
        <v>-675.67108355858898</v>
      </c>
      <c r="AA40" s="47">
        <f t="shared" si="4"/>
        <v>167920091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>
        <v>5225</v>
      </c>
      <c r="M7" s="20">
        <v>1086</v>
      </c>
      <c r="N7" s="20">
        <v>6311</v>
      </c>
      <c r="O7" s="20"/>
      <c r="P7" s="20"/>
      <c r="Q7" s="20"/>
      <c r="R7" s="20"/>
      <c r="S7" s="20"/>
      <c r="T7" s="20"/>
      <c r="U7" s="20"/>
      <c r="V7" s="20"/>
      <c r="W7" s="20">
        <v>8476</v>
      </c>
      <c r="X7" s="20"/>
      <c r="Y7" s="20">
        <v>8476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>
        <v>8613</v>
      </c>
      <c r="L8" s="20">
        <v>24972</v>
      </c>
      <c r="M8" s="20"/>
      <c r="N8" s="20">
        <v>33585</v>
      </c>
      <c r="O8" s="20"/>
      <c r="P8" s="20"/>
      <c r="Q8" s="20"/>
      <c r="R8" s="20"/>
      <c r="S8" s="20"/>
      <c r="T8" s="20"/>
      <c r="U8" s="20"/>
      <c r="V8" s="20"/>
      <c r="W8" s="20">
        <v>72582</v>
      </c>
      <c r="X8" s="20">
        <v>10700</v>
      </c>
      <c r="Y8" s="20">
        <v>61882</v>
      </c>
      <c r="Z8" s="21">
        <v>578.3364485981308</v>
      </c>
      <c r="AA8" s="22">
        <v>21700</v>
      </c>
    </row>
    <row r="9" spans="1:27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13196448</v>
      </c>
      <c r="Y9" s="20">
        <v>-13196448</v>
      </c>
      <c r="Z9" s="21">
        <v>-100</v>
      </c>
      <c r="AA9" s="22">
        <v>26392900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>
        <v>-1402900</v>
      </c>
      <c r="L14" s="20">
        <v>-1556314</v>
      </c>
      <c r="M14" s="20">
        <v>-2284308</v>
      </c>
      <c r="N14" s="20">
        <v>-5243522</v>
      </c>
      <c r="O14" s="20"/>
      <c r="P14" s="20"/>
      <c r="Q14" s="20"/>
      <c r="R14" s="20"/>
      <c r="S14" s="20"/>
      <c r="T14" s="20"/>
      <c r="U14" s="20"/>
      <c r="V14" s="20"/>
      <c r="W14" s="20">
        <v>-8990363</v>
      </c>
      <c r="X14" s="20"/>
      <c r="Y14" s="20">
        <v>-8990363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-1394287</v>
      </c>
      <c r="L17" s="28">
        <f t="shared" si="0"/>
        <v>-1526117</v>
      </c>
      <c r="M17" s="28">
        <f t="shared" si="0"/>
        <v>-2283222</v>
      </c>
      <c r="N17" s="28">
        <f t="shared" si="0"/>
        <v>-5203626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-8909305</v>
      </c>
      <c r="X17" s="28">
        <f t="shared" si="0"/>
        <v>13207148</v>
      </c>
      <c r="Y17" s="28">
        <f t="shared" si="0"/>
        <v>-22116453</v>
      </c>
      <c r="Z17" s="29">
        <f>+IF(X17&lt;&gt;0,+(Y17/X17)*100,0)</f>
        <v>-167.45820520827056</v>
      </c>
      <c r="AA17" s="30">
        <f>SUM(AA6:AA16)</f>
        <v>26414600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>
        <v>-2503513</v>
      </c>
      <c r="L26" s="20">
        <v>-2722050</v>
      </c>
      <c r="M26" s="20">
        <v>-855200</v>
      </c>
      <c r="N26" s="20">
        <v>-6080763</v>
      </c>
      <c r="O26" s="20"/>
      <c r="P26" s="20"/>
      <c r="Q26" s="20"/>
      <c r="R26" s="20"/>
      <c r="S26" s="20"/>
      <c r="T26" s="20"/>
      <c r="U26" s="20"/>
      <c r="V26" s="20"/>
      <c r="W26" s="20">
        <v>-11124147</v>
      </c>
      <c r="X26" s="20">
        <v>-7428110</v>
      </c>
      <c r="Y26" s="20">
        <v>-3696037</v>
      </c>
      <c r="Z26" s="21">
        <v>49.757434932977567</v>
      </c>
      <c r="AA26" s="22">
        <v>-14806237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-2503513</v>
      </c>
      <c r="L27" s="28">
        <f t="shared" si="1"/>
        <v>-2722050</v>
      </c>
      <c r="M27" s="28">
        <f t="shared" si="1"/>
        <v>-855200</v>
      </c>
      <c r="N27" s="28">
        <f t="shared" si="1"/>
        <v>-6080763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-11124147</v>
      </c>
      <c r="X27" s="28">
        <f t="shared" si="1"/>
        <v>-7428110</v>
      </c>
      <c r="Y27" s="28">
        <f t="shared" si="1"/>
        <v>-3696037</v>
      </c>
      <c r="Z27" s="29">
        <f>+IF(X27&lt;&gt;0,+(Y27/X27)*100,0)</f>
        <v>49.757434932977567</v>
      </c>
      <c r="AA27" s="30">
        <f>SUM(AA21:AA26)</f>
        <v>-14806237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-3897800</v>
      </c>
      <c r="L38" s="2">
        <f t="shared" si="3"/>
        <v>-4248167</v>
      </c>
      <c r="M38" s="2">
        <f t="shared" si="3"/>
        <v>-3138422</v>
      </c>
      <c r="N38" s="2">
        <f t="shared" si="3"/>
        <v>-11284389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-20033452</v>
      </c>
      <c r="X38" s="2">
        <f t="shared" si="3"/>
        <v>5779038</v>
      </c>
      <c r="Y38" s="2">
        <f t="shared" si="3"/>
        <v>-25812490</v>
      </c>
      <c r="Z38" s="34">
        <f>+IF(X38&lt;&gt;0,+(Y38/X38)*100,0)</f>
        <v>-446.65721180584035</v>
      </c>
      <c r="AA38" s="35">
        <f>+AA17+AA27+AA36</f>
        <v>11608363</v>
      </c>
    </row>
    <row r="39" spans="1:27" x14ac:dyDescent="0.25">
      <c r="A39" s="23" t="s">
        <v>60</v>
      </c>
      <c r="B39" s="17"/>
      <c r="C39" s="32">
        <v>-5200505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-29866669</v>
      </c>
      <c r="M39" s="2">
        <f>+L40+M60</f>
        <v>-34114836</v>
      </c>
      <c r="N39" s="2">
        <f>+K39</f>
        <v>-25968869</v>
      </c>
      <c r="O39" s="2">
        <f>+M40+O60</f>
        <v>-37253258</v>
      </c>
      <c r="P39" s="2">
        <f>+O40+P60</f>
        <v>-37253258</v>
      </c>
      <c r="Q39" s="2">
        <f>+P40+Q60</f>
        <v>-37253258</v>
      </c>
      <c r="R39" s="2">
        <f>+O39</f>
        <v>-37253258</v>
      </c>
      <c r="S39" s="2">
        <f>+Q40+S60</f>
        <v>-37253258</v>
      </c>
      <c r="T39" s="2">
        <f>+S40+T60</f>
        <v>-37253258</v>
      </c>
      <c r="U39" s="2">
        <f>+T40+U60</f>
        <v>-37253258</v>
      </c>
      <c r="V39" s="2">
        <f>+S39</f>
        <v>-37253258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-17221056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-29866669</v>
      </c>
      <c r="L40" s="45">
        <f t="shared" si="4"/>
        <v>-34114836</v>
      </c>
      <c r="M40" s="45">
        <f t="shared" si="4"/>
        <v>-37253258</v>
      </c>
      <c r="N40" s="45">
        <f>+M40</f>
        <v>-37253258</v>
      </c>
      <c r="O40" s="45">
        <f t="shared" si="4"/>
        <v>-37253258</v>
      </c>
      <c r="P40" s="45">
        <f t="shared" si="4"/>
        <v>-37253258</v>
      </c>
      <c r="Q40" s="45">
        <f t="shared" si="4"/>
        <v>-37253258</v>
      </c>
      <c r="R40" s="45">
        <f>+Q40</f>
        <v>-37253258</v>
      </c>
      <c r="S40" s="45">
        <f t="shared" si="4"/>
        <v>-37253258</v>
      </c>
      <c r="T40" s="45">
        <f t="shared" si="4"/>
        <v>-37253258</v>
      </c>
      <c r="U40" s="45">
        <f t="shared" si="4"/>
        <v>-37253258</v>
      </c>
      <c r="V40" s="45">
        <f>+U40</f>
        <v>-37253258</v>
      </c>
      <c r="W40" s="45">
        <f>+V40</f>
        <v>-37253258</v>
      </c>
      <c r="X40" s="45">
        <f t="shared" si="4"/>
        <v>5779038</v>
      </c>
      <c r="Y40" s="45">
        <f t="shared" si="4"/>
        <v>-49978261</v>
      </c>
      <c r="Z40" s="46">
        <f>+IF(X40&lt;&gt;0,+(Y40/X40)*100,0)</f>
        <v>-864.81973297285822</v>
      </c>
      <c r="AA40" s="47">
        <f t="shared" si="4"/>
        <v>11608363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42489030</v>
      </c>
      <c r="Y7" s="20">
        <v>-42489030</v>
      </c>
      <c r="Z7" s="21">
        <v>-100</v>
      </c>
      <c r="AA7" s="22">
        <v>84978043</v>
      </c>
    </row>
    <row r="8" spans="1:27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6822</v>
      </c>
      <c r="Y8" s="20">
        <v>-6822</v>
      </c>
      <c r="Z8" s="21">
        <v>-100</v>
      </c>
      <c r="AA8" s="22">
        <v>13644</v>
      </c>
    </row>
    <row r="9" spans="1:27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10009297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5004648</v>
      </c>
      <c r="Y9" s="20">
        <v>-5004648</v>
      </c>
      <c r="Z9" s="21">
        <v>-100</v>
      </c>
      <c r="AA9" s="22">
        <v>10009297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-28073227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-14036622</v>
      </c>
      <c r="Y14" s="20">
        <v>14036622</v>
      </c>
      <c r="Z14" s="21">
        <v>-100</v>
      </c>
      <c r="AA14" s="22">
        <v>-28073227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-54036</v>
      </c>
      <c r="Y15" s="20">
        <v>54036</v>
      </c>
      <c r="Z15" s="21">
        <v>-100</v>
      </c>
      <c r="AA15" s="22">
        <v>-108069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66819688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33409842</v>
      </c>
      <c r="Y17" s="28">
        <f t="shared" si="0"/>
        <v>-33409842</v>
      </c>
      <c r="Z17" s="29">
        <f>+IF(X17&lt;&gt;0,+(Y17/X17)*100,0)</f>
        <v>-100</v>
      </c>
      <c r="AA17" s="30">
        <f>SUM(AA6:AA16)</f>
        <v>66819688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-37963514</v>
      </c>
      <c r="G26" s="20"/>
      <c r="H26" s="20"/>
      <c r="I26" s="20"/>
      <c r="J26" s="20"/>
      <c r="K26" s="20">
        <v>-7207770</v>
      </c>
      <c r="L26" s="20">
        <v>-57302</v>
      </c>
      <c r="M26" s="20"/>
      <c r="N26" s="20">
        <v>-7265072</v>
      </c>
      <c r="O26" s="20"/>
      <c r="P26" s="20"/>
      <c r="Q26" s="20"/>
      <c r="R26" s="20"/>
      <c r="S26" s="20"/>
      <c r="T26" s="20"/>
      <c r="U26" s="20"/>
      <c r="V26" s="20"/>
      <c r="W26" s="20">
        <v>-7265072</v>
      </c>
      <c r="X26" s="20">
        <v>-18981756</v>
      </c>
      <c r="Y26" s="20">
        <v>11716684</v>
      </c>
      <c r="Z26" s="21">
        <v>-61.726027876451475</v>
      </c>
      <c r="AA26" s="22">
        <v>-37963514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-37963514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-7207770</v>
      </c>
      <c r="L27" s="28">
        <f t="shared" si="1"/>
        <v>-57302</v>
      </c>
      <c r="M27" s="28">
        <f t="shared" si="1"/>
        <v>0</v>
      </c>
      <c r="N27" s="28">
        <f t="shared" si="1"/>
        <v>-7265072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-7265072</v>
      </c>
      <c r="X27" s="28">
        <f t="shared" si="1"/>
        <v>-18981756</v>
      </c>
      <c r="Y27" s="28">
        <f t="shared" si="1"/>
        <v>11716684</v>
      </c>
      <c r="Z27" s="29">
        <f>+IF(X27&lt;&gt;0,+(Y27/X27)*100,0)</f>
        <v>-61.726027876451475</v>
      </c>
      <c r="AA27" s="30">
        <f>SUM(AA21:AA26)</f>
        <v>-37963514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28856174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-7207770</v>
      </c>
      <c r="L38" s="2">
        <f t="shared" si="3"/>
        <v>-57302</v>
      </c>
      <c r="M38" s="2">
        <f t="shared" si="3"/>
        <v>0</v>
      </c>
      <c r="N38" s="2">
        <f t="shared" si="3"/>
        <v>-7265072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-7265072</v>
      </c>
      <c r="X38" s="2">
        <f t="shared" si="3"/>
        <v>14428086</v>
      </c>
      <c r="Y38" s="2">
        <f t="shared" si="3"/>
        <v>-21693158</v>
      </c>
      <c r="Z38" s="34">
        <f>+IF(X38&lt;&gt;0,+(Y38/X38)*100,0)</f>
        <v>-150.35367823563016</v>
      </c>
      <c r="AA38" s="35">
        <f>+AA17+AA27+AA36</f>
        <v>28856174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-7207770</v>
      </c>
      <c r="M39" s="2">
        <f>+L40+M60</f>
        <v>-7265072</v>
      </c>
      <c r="N39" s="2">
        <f>+K39</f>
        <v>0</v>
      </c>
      <c r="O39" s="2">
        <f>+M40+O60</f>
        <v>-7265072</v>
      </c>
      <c r="P39" s="2">
        <f>+O40+P60</f>
        <v>-7265072</v>
      </c>
      <c r="Q39" s="2">
        <f>+P40+Q60</f>
        <v>-7265072</v>
      </c>
      <c r="R39" s="2">
        <f>+O39</f>
        <v>-7265072</v>
      </c>
      <c r="S39" s="2">
        <f>+Q40+S60</f>
        <v>-7265072</v>
      </c>
      <c r="T39" s="2">
        <f>+S40+T60</f>
        <v>-7265072</v>
      </c>
      <c r="U39" s="2">
        <f>+T40+U60</f>
        <v>-7265072</v>
      </c>
      <c r="V39" s="2">
        <f>+S39</f>
        <v>-7265072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28856174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-7207770</v>
      </c>
      <c r="L40" s="45">
        <f t="shared" si="4"/>
        <v>-7265072</v>
      </c>
      <c r="M40" s="45">
        <f t="shared" si="4"/>
        <v>-7265072</v>
      </c>
      <c r="N40" s="45">
        <f>+M40</f>
        <v>-7265072</v>
      </c>
      <c r="O40" s="45">
        <f t="shared" si="4"/>
        <v>-7265072</v>
      </c>
      <c r="P40" s="45">
        <f t="shared" si="4"/>
        <v>-7265072</v>
      </c>
      <c r="Q40" s="45">
        <f t="shared" si="4"/>
        <v>-7265072</v>
      </c>
      <c r="R40" s="45">
        <f>+Q40</f>
        <v>-7265072</v>
      </c>
      <c r="S40" s="45">
        <f t="shared" si="4"/>
        <v>-7265072</v>
      </c>
      <c r="T40" s="45">
        <f t="shared" si="4"/>
        <v>-7265072</v>
      </c>
      <c r="U40" s="45">
        <f t="shared" si="4"/>
        <v>-7265072</v>
      </c>
      <c r="V40" s="45">
        <f>+U40</f>
        <v>-7265072</v>
      </c>
      <c r="W40" s="45">
        <f>+V40</f>
        <v>-7265072</v>
      </c>
      <c r="X40" s="45">
        <f t="shared" si="4"/>
        <v>14428086</v>
      </c>
      <c r="Y40" s="45">
        <f t="shared" si="4"/>
        <v>-21693158</v>
      </c>
      <c r="Z40" s="46">
        <f>+IF(X40&lt;&gt;0,+(Y40/X40)*100,0)</f>
        <v>-150.35367823563016</v>
      </c>
      <c r="AA40" s="47">
        <f t="shared" si="4"/>
        <v>28856174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63330714</v>
      </c>
      <c r="G7" s="20">
        <v>5486288</v>
      </c>
      <c r="H7" s="20">
        <v>3587391</v>
      </c>
      <c r="I7" s="20">
        <v>7665541</v>
      </c>
      <c r="J7" s="20">
        <v>16739220</v>
      </c>
      <c r="K7" s="20">
        <v>6357489</v>
      </c>
      <c r="L7" s="20">
        <v>6772387</v>
      </c>
      <c r="M7" s="20">
        <v>7065103</v>
      </c>
      <c r="N7" s="20">
        <v>20194979</v>
      </c>
      <c r="O7" s="20"/>
      <c r="P7" s="20"/>
      <c r="Q7" s="20"/>
      <c r="R7" s="20"/>
      <c r="S7" s="20"/>
      <c r="T7" s="20"/>
      <c r="U7" s="20"/>
      <c r="V7" s="20"/>
      <c r="W7" s="20">
        <v>36934199</v>
      </c>
      <c r="X7" s="20">
        <v>31665339</v>
      </c>
      <c r="Y7" s="20">
        <v>5268860</v>
      </c>
      <c r="Z7" s="21">
        <v>16.639202883632478</v>
      </c>
      <c r="AA7" s="22">
        <v>63330714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14488315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7244155</v>
      </c>
      <c r="Y9" s="20">
        <v>-7244155</v>
      </c>
      <c r="Z9" s="21">
        <v>-100</v>
      </c>
      <c r="AA9" s="22">
        <v>14488315</v>
      </c>
    </row>
    <row r="10" spans="1:27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>
        <v>2700000</v>
      </c>
      <c r="L10" s="20"/>
      <c r="M10" s="20"/>
      <c r="N10" s="20">
        <v>2700000</v>
      </c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>
        <v>2499998</v>
      </c>
      <c r="Y10" s="20">
        <v>200002</v>
      </c>
      <c r="Z10" s="21">
        <v>8.0000864000691205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622554</v>
      </c>
      <c r="G11" s="20">
        <v>70789</v>
      </c>
      <c r="H11" s="20">
        <v>35081</v>
      </c>
      <c r="I11" s="20">
        <v>68232</v>
      </c>
      <c r="J11" s="20">
        <v>174102</v>
      </c>
      <c r="K11" s="20">
        <v>62593</v>
      </c>
      <c r="L11" s="20">
        <v>43054</v>
      </c>
      <c r="M11" s="20">
        <v>36553</v>
      </c>
      <c r="N11" s="20">
        <v>142200</v>
      </c>
      <c r="O11" s="20"/>
      <c r="P11" s="20"/>
      <c r="Q11" s="20"/>
      <c r="R11" s="20"/>
      <c r="S11" s="20"/>
      <c r="T11" s="20"/>
      <c r="U11" s="20"/>
      <c r="V11" s="20"/>
      <c r="W11" s="20">
        <v>316302</v>
      </c>
      <c r="X11" s="20">
        <v>311274</v>
      </c>
      <c r="Y11" s="20">
        <v>5028</v>
      </c>
      <c r="Z11" s="21">
        <v>1.6152971337149906</v>
      </c>
      <c r="AA11" s="22">
        <v>622554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-51245542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-64745</v>
      </c>
      <c r="X14" s="20">
        <v>-13861115</v>
      </c>
      <c r="Y14" s="20">
        <v>13796370</v>
      </c>
      <c r="Z14" s="21">
        <v>-99.532901934656763</v>
      </c>
      <c r="AA14" s="22">
        <v>-51245542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-5328575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-2664287</v>
      </c>
      <c r="Y15" s="20">
        <v>2664287</v>
      </c>
      <c r="Z15" s="21">
        <v>-100</v>
      </c>
      <c r="AA15" s="22">
        <v>-5328575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26867466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9120082</v>
      </c>
      <c r="L17" s="28">
        <f t="shared" si="0"/>
        <v>6815441</v>
      </c>
      <c r="M17" s="28">
        <f t="shared" si="0"/>
        <v>7101656</v>
      </c>
      <c r="N17" s="28">
        <f t="shared" si="0"/>
        <v>23037179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39885756</v>
      </c>
      <c r="X17" s="28">
        <f t="shared" si="0"/>
        <v>25195364</v>
      </c>
      <c r="Y17" s="28">
        <f t="shared" si="0"/>
        <v>14690392</v>
      </c>
      <c r="Z17" s="29">
        <f>+IF(X17&lt;&gt;0,+(Y17/X17)*100,0)</f>
        <v>58.305932789857692</v>
      </c>
      <c r="AA17" s="30">
        <f>SUM(AA6:AA16)</f>
        <v>26867466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-30689468</v>
      </c>
      <c r="G26" s="20">
        <v>-5315104</v>
      </c>
      <c r="H26" s="20">
        <v>-1471954</v>
      </c>
      <c r="I26" s="20">
        <v>-323893</v>
      </c>
      <c r="J26" s="20">
        <v>-7110951</v>
      </c>
      <c r="K26" s="20">
        <v>-1099429</v>
      </c>
      <c r="L26" s="20">
        <v>-2346620</v>
      </c>
      <c r="M26" s="20"/>
      <c r="N26" s="20">
        <v>-3446049</v>
      </c>
      <c r="O26" s="20"/>
      <c r="P26" s="20"/>
      <c r="Q26" s="20"/>
      <c r="R26" s="20"/>
      <c r="S26" s="20"/>
      <c r="T26" s="20"/>
      <c r="U26" s="20"/>
      <c r="V26" s="20"/>
      <c r="W26" s="20">
        <v>-10557000</v>
      </c>
      <c r="X26" s="20">
        <v>-15368297</v>
      </c>
      <c r="Y26" s="20">
        <v>4811297</v>
      </c>
      <c r="Z26" s="21">
        <v>-31.306637293644179</v>
      </c>
      <c r="AA26" s="22">
        <v>-30689468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-30689468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-1099429</v>
      </c>
      <c r="L27" s="28">
        <f t="shared" si="1"/>
        <v>-2346620</v>
      </c>
      <c r="M27" s="28">
        <f t="shared" si="1"/>
        <v>0</v>
      </c>
      <c r="N27" s="28">
        <f t="shared" si="1"/>
        <v>-3446049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-10557000</v>
      </c>
      <c r="X27" s="28">
        <f t="shared" si="1"/>
        <v>-15368297</v>
      </c>
      <c r="Y27" s="28">
        <f t="shared" si="1"/>
        <v>4811297</v>
      </c>
      <c r="Z27" s="29">
        <f>+IF(X27&lt;&gt;0,+(Y27/X27)*100,0)</f>
        <v>-31.306637293644179</v>
      </c>
      <c r="AA27" s="30">
        <f>SUM(AA21:AA26)</f>
        <v>-30689468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-3822002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8020653</v>
      </c>
      <c r="L38" s="2">
        <f t="shared" si="3"/>
        <v>4468821</v>
      </c>
      <c r="M38" s="2">
        <f t="shared" si="3"/>
        <v>7101656</v>
      </c>
      <c r="N38" s="2">
        <f t="shared" si="3"/>
        <v>19591130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29328756</v>
      </c>
      <c r="X38" s="2">
        <f t="shared" si="3"/>
        <v>9827067</v>
      </c>
      <c r="Y38" s="2">
        <f t="shared" si="3"/>
        <v>19501689</v>
      </c>
      <c r="Z38" s="34">
        <f>+IF(X38&lt;&gt;0,+(Y38/X38)*100,0)</f>
        <v>198.4487233067608</v>
      </c>
      <c r="AA38" s="35">
        <f>+AA17+AA27+AA36</f>
        <v>-3822002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17758279</v>
      </c>
      <c r="M39" s="2">
        <f>+L40+M60</f>
        <v>22227100</v>
      </c>
      <c r="N39" s="2">
        <f>+K39</f>
        <v>9737626</v>
      </c>
      <c r="O39" s="2">
        <f>+M40+O60</f>
        <v>29328756</v>
      </c>
      <c r="P39" s="2">
        <f>+O40+P60</f>
        <v>29328756</v>
      </c>
      <c r="Q39" s="2">
        <f>+P40+Q60</f>
        <v>29328756</v>
      </c>
      <c r="R39" s="2">
        <f>+O39</f>
        <v>29328756</v>
      </c>
      <c r="S39" s="2">
        <f>+Q40+S60</f>
        <v>29328756</v>
      </c>
      <c r="T39" s="2">
        <f>+S40+T60</f>
        <v>29328756</v>
      </c>
      <c r="U39" s="2">
        <f>+T40+U60</f>
        <v>29328756</v>
      </c>
      <c r="V39" s="2">
        <f>+S39</f>
        <v>29328756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-3822002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17758279</v>
      </c>
      <c r="L40" s="45">
        <f t="shared" si="4"/>
        <v>22227100</v>
      </c>
      <c r="M40" s="45">
        <f t="shared" si="4"/>
        <v>29328756</v>
      </c>
      <c r="N40" s="45">
        <f>+M40</f>
        <v>29328756</v>
      </c>
      <c r="O40" s="45">
        <f t="shared" si="4"/>
        <v>29328756</v>
      </c>
      <c r="P40" s="45">
        <f t="shared" si="4"/>
        <v>29328756</v>
      </c>
      <c r="Q40" s="45">
        <f t="shared" si="4"/>
        <v>29328756</v>
      </c>
      <c r="R40" s="45">
        <f>+Q40</f>
        <v>29328756</v>
      </c>
      <c r="S40" s="45">
        <f t="shared" si="4"/>
        <v>29328756</v>
      </c>
      <c r="T40" s="45">
        <f t="shared" si="4"/>
        <v>29328756</v>
      </c>
      <c r="U40" s="45">
        <f t="shared" si="4"/>
        <v>29328756</v>
      </c>
      <c r="V40" s="45">
        <f>+U40</f>
        <v>29328756</v>
      </c>
      <c r="W40" s="45">
        <f>+V40</f>
        <v>29328756</v>
      </c>
      <c r="X40" s="45">
        <f t="shared" si="4"/>
        <v>9827067</v>
      </c>
      <c r="Y40" s="45">
        <f t="shared" si="4"/>
        <v>19501689</v>
      </c>
      <c r="Z40" s="46">
        <f>+IF(X40&lt;&gt;0,+(Y40/X40)*100,0)</f>
        <v>198.4487233067608</v>
      </c>
      <c r="AA40" s="47">
        <f t="shared" si="4"/>
        <v>-3822002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>
        <v>45483</v>
      </c>
      <c r="L7" s="20">
        <v>77919</v>
      </c>
      <c r="M7" s="20">
        <v>21164</v>
      </c>
      <c r="N7" s="20">
        <v>144566</v>
      </c>
      <c r="O7" s="20"/>
      <c r="P7" s="20"/>
      <c r="Q7" s="20"/>
      <c r="R7" s="20"/>
      <c r="S7" s="20"/>
      <c r="T7" s="20"/>
      <c r="U7" s="20"/>
      <c r="V7" s="20"/>
      <c r="W7" s="20">
        <v>317736</v>
      </c>
      <c r="X7" s="20">
        <v>1596</v>
      </c>
      <c r="Y7" s="20">
        <v>316140</v>
      </c>
      <c r="Z7" s="21">
        <v>19808.270676691729</v>
      </c>
      <c r="AA7" s="22">
        <v>3200</v>
      </c>
    </row>
    <row r="8" spans="1:27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12267100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6133548</v>
      </c>
      <c r="Y9" s="20">
        <v>-6133548</v>
      </c>
      <c r="Z9" s="21">
        <v>-100</v>
      </c>
      <c r="AA9" s="22">
        <v>12267100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>
        <v>-9396769</v>
      </c>
      <c r="L14" s="20">
        <v>-8498523</v>
      </c>
      <c r="M14" s="20">
        <v>-15743832</v>
      </c>
      <c r="N14" s="20">
        <v>-33639124</v>
      </c>
      <c r="O14" s="20"/>
      <c r="P14" s="20"/>
      <c r="Q14" s="20"/>
      <c r="R14" s="20"/>
      <c r="S14" s="20"/>
      <c r="T14" s="20"/>
      <c r="U14" s="20"/>
      <c r="V14" s="20"/>
      <c r="W14" s="20">
        <v>-56096471</v>
      </c>
      <c r="X14" s="20"/>
      <c r="Y14" s="20">
        <v>-56096471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12270300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-9351286</v>
      </c>
      <c r="L17" s="28">
        <f t="shared" si="0"/>
        <v>-8420604</v>
      </c>
      <c r="M17" s="28">
        <f t="shared" si="0"/>
        <v>-15722668</v>
      </c>
      <c r="N17" s="28">
        <f t="shared" si="0"/>
        <v>-33494558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-55778735</v>
      </c>
      <c r="X17" s="28">
        <f t="shared" si="0"/>
        <v>6135144</v>
      </c>
      <c r="Y17" s="28">
        <f t="shared" si="0"/>
        <v>-61913879</v>
      </c>
      <c r="Z17" s="29">
        <f>+IF(X17&lt;&gt;0,+(Y17/X17)*100,0)</f>
        <v>-1009.1674946830914</v>
      </c>
      <c r="AA17" s="30">
        <f>SUM(AA6:AA16)</f>
        <v>12270300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-42775470</v>
      </c>
      <c r="G26" s="20"/>
      <c r="H26" s="20"/>
      <c r="I26" s="20"/>
      <c r="J26" s="20"/>
      <c r="K26" s="20">
        <v>-1090677</v>
      </c>
      <c r="L26" s="20">
        <v>-1919970</v>
      </c>
      <c r="M26" s="20">
        <v>-2725670</v>
      </c>
      <c r="N26" s="20">
        <v>-5736317</v>
      </c>
      <c r="O26" s="20"/>
      <c r="P26" s="20"/>
      <c r="Q26" s="20"/>
      <c r="R26" s="20"/>
      <c r="S26" s="20"/>
      <c r="T26" s="20"/>
      <c r="U26" s="20"/>
      <c r="V26" s="20"/>
      <c r="W26" s="20">
        <v>-5736317</v>
      </c>
      <c r="X26" s="20">
        <v>-21537734</v>
      </c>
      <c r="Y26" s="20">
        <v>15801417</v>
      </c>
      <c r="Z26" s="21">
        <v>-73.36619999114113</v>
      </c>
      <c r="AA26" s="22">
        <v>-42775470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-42775470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-1090677</v>
      </c>
      <c r="L27" s="28">
        <f t="shared" si="1"/>
        <v>-1919970</v>
      </c>
      <c r="M27" s="28">
        <f t="shared" si="1"/>
        <v>-2725670</v>
      </c>
      <c r="N27" s="28">
        <f t="shared" si="1"/>
        <v>-5736317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-5736317</v>
      </c>
      <c r="X27" s="28">
        <f t="shared" si="1"/>
        <v>-21537734</v>
      </c>
      <c r="Y27" s="28">
        <f t="shared" si="1"/>
        <v>15801417</v>
      </c>
      <c r="Z27" s="29">
        <f>+IF(X27&lt;&gt;0,+(Y27/X27)*100,0)</f>
        <v>-73.36619999114113</v>
      </c>
      <c r="AA27" s="30">
        <f>SUM(AA21:AA26)</f>
        <v>-42775470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-30505170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-10441963</v>
      </c>
      <c r="L38" s="2">
        <f t="shared" si="3"/>
        <v>-10340574</v>
      </c>
      <c r="M38" s="2">
        <f t="shared" si="3"/>
        <v>-18448338</v>
      </c>
      <c r="N38" s="2">
        <f t="shared" si="3"/>
        <v>-39230875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-61515052</v>
      </c>
      <c r="X38" s="2">
        <f t="shared" si="3"/>
        <v>-15402590</v>
      </c>
      <c r="Y38" s="2">
        <f t="shared" si="3"/>
        <v>-46112462</v>
      </c>
      <c r="Z38" s="34">
        <f>+IF(X38&lt;&gt;0,+(Y38/X38)*100,0)</f>
        <v>299.3812209505025</v>
      </c>
      <c r="AA38" s="35">
        <f>+AA17+AA27+AA36</f>
        <v>-30505170</v>
      </c>
    </row>
    <row r="39" spans="1:27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-322754437</v>
      </c>
      <c r="M39" s="2">
        <f>+L40+M60</f>
        <v>-333095011</v>
      </c>
      <c r="N39" s="2">
        <f>+K39</f>
        <v>-312312474</v>
      </c>
      <c r="O39" s="2">
        <f>+M40+O60</f>
        <v>-351543349</v>
      </c>
      <c r="P39" s="2">
        <f>+O40+P60</f>
        <v>-351543349</v>
      </c>
      <c r="Q39" s="2">
        <f>+P40+Q60</f>
        <v>-351543349</v>
      </c>
      <c r="R39" s="2">
        <f>+O39</f>
        <v>-351543349</v>
      </c>
      <c r="S39" s="2">
        <f>+Q40+S60</f>
        <v>-351543349</v>
      </c>
      <c r="T39" s="2">
        <f>+S40+T60</f>
        <v>-351543349</v>
      </c>
      <c r="U39" s="2">
        <f>+T40+U60</f>
        <v>-351543349</v>
      </c>
      <c r="V39" s="2">
        <f>+S39</f>
        <v>-351543349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-30505170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-322754437</v>
      </c>
      <c r="L40" s="45">
        <f t="shared" si="4"/>
        <v>-333095011</v>
      </c>
      <c r="M40" s="45">
        <f t="shared" si="4"/>
        <v>-351543349</v>
      </c>
      <c r="N40" s="45">
        <f>+M40</f>
        <v>-351543349</v>
      </c>
      <c r="O40" s="45">
        <f t="shared" si="4"/>
        <v>-351543349</v>
      </c>
      <c r="P40" s="45">
        <f t="shared" si="4"/>
        <v>-351543349</v>
      </c>
      <c r="Q40" s="45">
        <f t="shared" si="4"/>
        <v>-351543349</v>
      </c>
      <c r="R40" s="45">
        <f>+Q40</f>
        <v>-351543349</v>
      </c>
      <c r="S40" s="45">
        <f t="shared" si="4"/>
        <v>-351543349</v>
      </c>
      <c r="T40" s="45">
        <f t="shared" si="4"/>
        <v>-351543349</v>
      </c>
      <c r="U40" s="45">
        <f t="shared" si="4"/>
        <v>-351543349</v>
      </c>
      <c r="V40" s="45">
        <f>+U40</f>
        <v>-351543349</v>
      </c>
      <c r="W40" s="45">
        <f>+V40</f>
        <v>-351543349</v>
      </c>
      <c r="X40" s="45">
        <f t="shared" si="4"/>
        <v>-15402590</v>
      </c>
      <c r="Y40" s="45">
        <f t="shared" si="4"/>
        <v>-46112462</v>
      </c>
      <c r="Z40" s="46">
        <f>+IF(X40&lt;&gt;0,+(Y40/X40)*100,0)</f>
        <v>299.3812209505025</v>
      </c>
      <c r="AA40" s="47">
        <f t="shared" si="4"/>
        <v>-30505170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53188638</v>
      </c>
      <c r="G7" s="20">
        <v>3163257</v>
      </c>
      <c r="H7" s="20">
        <v>2851910</v>
      </c>
      <c r="I7" s="20">
        <v>2739603</v>
      </c>
      <c r="J7" s="20">
        <v>8754770</v>
      </c>
      <c r="K7" s="20">
        <v>3403316</v>
      </c>
      <c r="L7" s="20">
        <v>3156953</v>
      </c>
      <c r="M7" s="20">
        <v>3323184</v>
      </c>
      <c r="N7" s="20">
        <v>9883453</v>
      </c>
      <c r="O7" s="20"/>
      <c r="P7" s="20"/>
      <c r="Q7" s="20"/>
      <c r="R7" s="20"/>
      <c r="S7" s="20"/>
      <c r="T7" s="20"/>
      <c r="U7" s="20"/>
      <c r="V7" s="20"/>
      <c r="W7" s="20">
        <v>18638223</v>
      </c>
      <c r="X7" s="20">
        <v>25600806</v>
      </c>
      <c r="Y7" s="20">
        <v>-6962583</v>
      </c>
      <c r="Z7" s="21">
        <v>-27.196733571591459</v>
      </c>
      <c r="AA7" s="22">
        <v>53188638</v>
      </c>
    </row>
    <row r="8" spans="1:27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>
        <v>-233</v>
      </c>
      <c r="L8" s="20">
        <v>28</v>
      </c>
      <c r="M8" s="20">
        <v>130</v>
      </c>
      <c r="N8" s="20">
        <v>-75</v>
      </c>
      <c r="O8" s="20"/>
      <c r="P8" s="20"/>
      <c r="Q8" s="20"/>
      <c r="R8" s="20"/>
      <c r="S8" s="20"/>
      <c r="T8" s="20"/>
      <c r="U8" s="20"/>
      <c r="V8" s="20"/>
      <c r="W8" s="20">
        <v>313</v>
      </c>
      <c r="X8" s="20">
        <v>3818</v>
      </c>
      <c r="Y8" s="20">
        <v>-3505</v>
      </c>
      <c r="Z8" s="21">
        <v>-91.801990570979569</v>
      </c>
      <c r="AA8" s="22">
        <v>4059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10000000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>
        <v>4000000</v>
      </c>
      <c r="Y10" s="20">
        <v>-1700000</v>
      </c>
      <c r="Z10" s="21">
        <v>-42.5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>
        <v>38752</v>
      </c>
      <c r="L11" s="20">
        <v>33840</v>
      </c>
      <c r="M11" s="20">
        <v>25682</v>
      </c>
      <c r="N11" s="20">
        <v>98274</v>
      </c>
      <c r="O11" s="20"/>
      <c r="P11" s="20"/>
      <c r="Q11" s="20"/>
      <c r="R11" s="20"/>
      <c r="S11" s="20"/>
      <c r="T11" s="20"/>
      <c r="U11" s="20"/>
      <c r="V11" s="20"/>
      <c r="W11" s="20">
        <v>-224030</v>
      </c>
      <c r="X11" s="20">
        <v>290262</v>
      </c>
      <c r="Y11" s="20">
        <v>-514292</v>
      </c>
      <c r="Z11" s="21">
        <v>-177.18199419834494</v>
      </c>
      <c r="AA11" s="22">
        <v>580530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-29102531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>
        <v>-47356</v>
      </c>
      <c r="N14" s="20">
        <v>-47356</v>
      </c>
      <c r="O14" s="20"/>
      <c r="P14" s="20"/>
      <c r="Q14" s="20"/>
      <c r="R14" s="20"/>
      <c r="S14" s="20"/>
      <c r="T14" s="20"/>
      <c r="U14" s="20"/>
      <c r="V14" s="20"/>
      <c r="W14" s="20">
        <v>-105644</v>
      </c>
      <c r="X14" s="20">
        <v>-13632781</v>
      </c>
      <c r="Y14" s="20">
        <v>13527137</v>
      </c>
      <c r="Z14" s="21">
        <v>-99.225073739540022</v>
      </c>
      <c r="AA14" s="22">
        <v>-29102531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-38616</v>
      </c>
      <c r="Y15" s="20">
        <v>38616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34240866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3441835</v>
      </c>
      <c r="L17" s="28">
        <f t="shared" si="0"/>
        <v>3190821</v>
      </c>
      <c r="M17" s="28">
        <f t="shared" si="0"/>
        <v>3301640</v>
      </c>
      <c r="N17" s="28">
        <f t="shared" si="0"/>
        <v>9934296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20608862</v>
      </c>
      <c r="X17" s="28">
        <f t="shared" si="0"/>
        <v>16223489</v>
      </c>
      <c r="Y17" s="28">
        <f t="shared" si="0"/>
        <v>4385373</v>
      </c>
      <c r="Z17" s="29">
        <f>+IF(X17&lt;&gt;0,+(Y17/X17)*100,0)</f>
        <v>27.031010407194163</v>
      </c>
      <c r="AA17" s="30">
        <f>SUM(AA6:AA16)</f>
        <v>34240866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-16962615</v>
      </c>
      <c r="G26" s="20">
        <v>-78977</v>
      </c>
      <c r="H26" s="20">
        <v>-312246</v>
      </c>
      <c r="I26" s="20">
        <v>-381434</v>
      </c>
      <c r="J26" s="20">
        <v>-772657</v>
      </c>
      <c r="K26" s="20">
        <v>-315449</v>
      </c>
      <c r="L26" s="20">
        <v>-447828</v>
      </c>
      <c r="M26" s="20">
        <v>-687333</v>
      </c>
      <c r="N26" s="20">
        <v>-1450610</v>
      </c>
      <c r="O26" s="20"/>
      <c r="P26" s="20"/>
      <c r="Q26" s="20"/>
      <c r="R26" s="20"/>
      <c r="S26" s="20"/>
      <c r="T26" s="20"/>
      <c r="U26" s="20"/>
      <c r="V26" s="20"/>
      <c r="W26" s="20">
        <v>-2223267</v>
      </c>
      <c r="X26" s="20">
        <v>-6785000</v>
      </c>
      <c r="Y26" s="20">
        <v>4561733</v>
      </c>
      <c r="Z26" s="21">
        <v>-67.232616064848926</v>
      </c>
      <c r="AA26" s="22">
        <v>-16962615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-16962615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-315449</v>
      </c>
      <c r="L27" s="28">
        <f t="shared" si="1"/>
        <v>-447828</v>
      </c>
      <c r="M27" s="28">
        <f t="shared" si="1"/>
        <v>-687333</v>
      </c>
      <c r="N27" s="28">
        <f t="shared" si="1"/>
        <v>-1450610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-2223267</v>
      </c>
      <c r="X27" s="28">
        <f t="shared" si="1"/>
        <v>-6785000</v>
      </c>
      <c r="Y27" s="28">
        <f t="shared" si="1"/>
        <v>4561733</v>
      </c>
      <c r="Z27" s="29">
        <f>+IF(X27&lt;&gt;0,+(Y27/X27)*100,0)</f>
        <v>-67.232616064848926</v>
      </c>
      <c r="AA27" s="30">
        <f>SUM(AA21:AA26)</f>
        <v>-16962615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>
        <v>17437</v>
      </c>
      <c r="L33" s="20">
        <v>13892</v>
      </c>
      <c r="M33" s="20">
        <v>8231</v>
      </c>
      <c r="N33" s="20">
        <v>39560</v>
      </c>
      <c r="O33" s="36"/>
      <c r="P33" s="36"/>
      <c r="Q33" s="36"/>
      <c r="R33" s="20"/>
      <c r="S33" s="20"/>
      <c r="T33" s="20"/>
      <c r="U33" s="20"/>
      <c r="V33" s="36"/>
      <c r="W33" s="36">
        <v>77871</v>
      </c>
      <c r="X33" s="36"/>
      <c r="Y33" s="20">
        <v>77871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17437</v>
      </c>
      <c r="L36" s="28">
        <f t="shared" si="2"/>
        <v>13892</v>
      </c>
      <c r="M36" s="28">
        <f t="shared" si="2"/>
        <v>8231</v>
      </c>
      <c r="N36" s="28">
        <f t="shared" si="2"/>
        <v>39560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77871</v>
      </c>
      <c r="X36" s="28">
        <f t="shared" si="2"/>
        <v>0</v>
      </c>
      <c r="Y36" s="28">
        <f t="shared" si="2"/>
        <v>77871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17278251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3143823</v>
      </c>
      <c r="L38" s="2">
        <f t="shared" si="3"/>
        <v>2756885</v>
      </c>
      <c r="M38" s="2">
        <f t="shared" si="3"/>
        <v>2622538</v>
      </c>
      <c r="N38" s="2">
        <f t="shared" si="3"/>
        <v>8523246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18463466</v>
      </c>
      <c r="X38" s="2">
        <f t="shared" si="3"/>
        <v>9438489</v>
      </c>
      <c r="Y38" s="2">
        <f t="shared" si="3"/>
        <v>9024977</v>
      </c>
      <c r="Z38" s="34">
        <f>+IF(X38&lt;&gt;0,+(Y38/X38)*100,0)</f>
        <v>95.618875012727145</v>
      </c>
      <c r="AA38" s="35">
        <f>+AA17+AA27+AA36</f>
        <v>17278251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13084043</v>
      </c>
      <c r="M39" s="2">
        <f>+L40+M60</f>
        <v>15840928</v>
      </c>
      <c r="N39" s="2">
        <f>+K39</f>
        <v>9940220</v>
      </c>
      <c r="O39" s="2">
        <f>+M40+O60</f>
        <v>18463466</v>
      </c>
      <c r="P39" s="2">
        <f>+O40+P60</f>
        <v>18463466</v>
      </c>
      <c r="Q39" s="2">
        <f>+P40+Q60</f>
        <v>18463466</v>
      </c>
      <c r="R39" s="2">
        <f>+O39</f>
        <v>18463466</v>
      </c>
      <c r="S39" s="2">
        <f>+Q40+S60</f>
        <v>18463466</v>
      </c>
      <c r="T39" s="2">
        <f>+S40+T60</f>
        <v>18463466</v>
      </c>
      <c r="U39" s="2">
        <f>+T40+U60</f>
        <v>18463466</v>
      </c>
      <c r="V39" s="2">
        <f>+S39</f>
        <v>18463466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17278251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13084043</v>
      </c>
      <c r="L40" s="45">
        <f t="shared" si="4"/>
        <v>15840928</v>
      </c>
      <c r="M40" s="45">
        <f t="shared" si="4"/>
        <v>18463466</v>
      </c>
      <c r="N40" s="45">
        <f>+M40</f>
        <v>18463466</v>
      </c>
      <c r="O40" s="45">
        <f t="shared" si="4"/>
        <v>18463466</v>
      </c>
      <c r="P40" s="45">
        <f t="shared" si="4"/>
        <v>18463466</v>
      </c>
      <c r="Q40" s="45">
        <f t="shared" si="4"/>
        <v>18463466</v>
      </c>
      <c r="R40" s="45">
        <f>+Q40</f>
        <v>18463466</v>
      </c>
      <c r="S40" s="45">
        <f t="shared" si="4"/>
        <v>18463466</v>
      </c>
      <c r="T40" s="45">
        <f t="shared" si="4"/>
        <v>18463466</v>
      </c>
      <c r="U40" s="45">
        <f t="shared" si="4"/>
        <v>18463466</v>
      </c>
      <c r="V40" s="45">
        <f>+U40</f>
        <v>18463466</v>
      </c>
      <c r="W40" s="45">
        <f>+V40</f>
        <v>18463466</v>
      </c>
      <c r="X40" s="45">
        <f t="shared" si="4"/>
        <v>9438489</v>
      </c>
      <c r="Y40" s="45">
        <f t="shared" si="4"/>
        <v>9024977</v>
      </c>
      <c r="Z40" s="46">
        <f>+IF(X40&lt;&gt;0,+(Y40/X40)*100,0)</f>
        <v>95.618875012727145</v>
      </c>
      <c r="AA40" s="47">
        <f t="shared" si="4"/>
        <v>17278251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30684357</v>
      </c>
      <c r="G7" s="20">
        <v>2356563</v>
      </c>
      <c r="H7" s="20">
        <v>2182281</v>
      </c>
      <c r="I7" s="20">
        <v>2078788</v>
      </c>
      <c r="J7" s="20">
        <v>6617632</v>
      </c>
      <c r="K7" s="20">
        <v>2209368</v>
      </c>
      <c r="L7" s="20">
        <v>2366554</v>
      </c>
      <c r="M7" s="20">
        <v>2253752</v>
      </c>
      <c r="N7" s="20">
        <v>6829674</v>
      </c>
      <c r="O7" s="20"/>
      <c r="P7" s="20"/>
      <c r="Q7" s="20"/>
      <c r="R7" s="20"/>
      <c r="S7" s="20"/>
      <c r="T7" s="20"/>
      <c r="U7" s="20"/>
      <c r="V7" s="20"/>
      <c r="W7" s="20">
        <v>13447306</v>
      </c>
      <c r="X7" s="20">
        <v>15342162</v>
      </c>
      <c r="Y7" s="20">
        <v>-1894856</v>
      </c>
      <c r="Z7" s="21">
        <v>-12.350645235006644</v>
      </c>
      <c r="AA7" s="22">
        <v>30684357</v>
      </c>
    </row>
    <row r="8" spans="1:27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5422</v>
      </c>
      <c r="X8" s="20">
        <v>60252</v>
      </c>
      <c r="Y8" s="20">
        <v>-54830</v>
      </c>
      <c r="Z8" s="21">
        <v>-91.001128593241717</v>
      </c>
      <c r="AA8" s="22">
        <v>120500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6011031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3005508</v>
      </c>
      <c r="Y9" s="20">
        <v>-3005508</v>
      </c>
      <c r="Z9" s="21">
        <v>-100</v>
      </c>
      <c r="AA9" s="22">
        <v>6011031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4782600</v>
      </c>
      <c r="Y10" s="20">
        <v>-4782600</v>
      </c>
      <c r="Z10" s="21">
        <v>-100</v>
      </c>
      <c r="AA10" s="22">
        <v>9565217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-180192926</v>
      </c>
      <c r="G14" s="20">
        <v>-22008</v>
      </c>
      <c r="H14" s="20">
        <v>-374885</v>
      </c>
      <c r="I14" s="20">
        <v>-538704</v>
      </c>
      <c r="J14" s="20">
        <v>-935597</v>
      </c>
      <c r="K14" s="20">
        <v>-367555</v>
      </c>
      <c r="L14" s="20">
        <v>-474271</v>
      </c>
      <c r="M14" s="20">
        <v>-374739</v>
      </c>
      <c r="N14" s="20">
        <v>-1216565</v>
      </c>
      <c r="O14" s="20"/>
      <c r="P14" s="20"/>
      <c r="Q14" s="20"/>
      <c r="R14" s="20"/>
      <c r="S14" s="20"/>
      <c r="T14" s="20"/>
      <c r="U14" s="20"/>
      <c r="V14" s="20"/>
      <c r="W14" s="20">
        <v>-2152162</v>
      </c>
      <c r="X14" s="20">
        <v>-65029077</v>
      </c>
      <c r="Y14" s="20">
        <v>62876915</v>
      </c>
      <c r="Z14" s="21">
        <v>-96.69046202208898</v>
      </c>
      <c r="AA14" s="22">
        <v>-180192926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-133811821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1841813</v>
      </c>
      <c r="L17" s="28">
        <f t="shared" si="0"/>
        <v>1892283</v>
      </c>
      <c r="M17" s="28">
        <f t="shared" si="0"/>
        <v>1879013</v>
      </c>
      <c r="N17" s="28">
        <f t="shared" si="0"/>
        <v>5613109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11300566</v>
      </c>
      <c r="X17" s="28">
        <f t="shared" si="0"/>
        <v>-41838555</v>
      </c>
      <c r="Y17" s="28">
        <f t="shared" si="0"/>
        <v>53139121</v>
      </c>
      <c r="Z17" s="29">
        <f>+IF(X17&lt;&gt;0,+(Y17/X17)*100,0)</f>
        <v>-127.00993377997878</v>
      </c>
      <c r="AA17" s="30">
        <f>SUM(AA6:AA16)</f>
        <v>-133811821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-22856819</v>
      </c>
      <c r="G26" s="20"/>
      <c r="H26" s="20">
        <v>-1585</v>
      </c>
      <c r="I26" s="20">
        <v>-575847</v>
      </c>
      <c r="J26" s="20">
        <v>-577432</v>
      </c>
      <c r="K26" s="20">
        <v>-38438</v>
      </c>
      <c r="L26" s="20">
        <v>-598381</v>
      </c>
      <c r="M26" s="20">
        <v>-548051</v>
      </c>
      <c r="N26" s="20">
        <v>-1184870</v>
      </c>
      <c r="O26" s="20"/>
      <c r="P26" s="20"/>
      <c r="Q26" s="20"/>
      <c r="R26" s="20"/>
      <c r="S26" s="20"/>
      <c r="T26" s="20"/>
      <c r="U26" s="20"/>
      <c r="V26" s="20"/>
      <c r="W26" s="20">
        <v>-1762302</v>
      </c>
      <c r="X26" s="20">
        <v>-8966356</v>
      </c>
      <c r="Y26" s="20">
        <v>7204054</v>
      </c>
      <c r="Z26" s="21">
        <v>-80.345393379428614</v>
      </c>
      <c r="AA26" s="22">
        <v>-22856819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-22856819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-38438</v>
      </c>
      <c r="L27" s="28">
        <f t="shared" si="1"/>
        <v>-598381</v>
      </c>
      <c r="M27" s="28">
        <f t="shared" si="1"/>
        <v>-548051</v>
      </c>
      <c r="N27" s="28">
        <f t="shared" si="1"/>
        <v>-1184870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-1762302</v>
      </c>
      <c r="X27" s="28">
        <f t="shared" si="1"/>
        <v>-8966356</v>
      </c>
      <c r="Y27" s="28">
        <f t="shared" si="1"/>
        <v>7204054</v>
      </c>
      <c r="Z27" s="29">
        <f>+IF(X27&lt;&gt;0,+(Y27/X27)*100,0)</f>
        <v>-80.345393379428614</v>
      </c>
      <c r="AA27" s="30">
        <f>SUM(AA21:AA26)</f>
        <v>-22856819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-156668640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1803375</v>
      </c>
      <c r="L38" s="2">
        <f t="shared" si="3"/>
        <v>1293902</v>
      </c>
      <c r="M38" s="2">
        <f t="shared" si="3"/>
        <v>1330962</v>
      </c>
      <c r="N38" s="2">
        <f t="shared" si="3"/>
        <v>4428239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9538264</v>
      </c>
      <c r="X38" s="2">
        <f t="shared" si="3"/>
        <v>-50804911</v>
      </c>
      <c r="Y38" s="2">
        <f t="shared" si="3"/>
        <v>60343175</v>
      </c>
      <c r="Z38" s="34">
        <f>+IF(X38&lt;&gt;0,+(Y38/X38)*100,0)</f>
        <v>-118.77429526448734</v>
      </c>
      <c r="AA38" s="35">
        <f>+AA17+AA27+AA36</f>
        <v>-156668640</v>
      </c>
    </row>
    <row r="39" spans="1:27" x14ac:dyDescent="0.25">
      <c r="A39" s="23" t="s">
        <v>60</v>
      </c>
      <c r="B39" s="17"/>
      <c r="C39" s="32">
        <v>-17242206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-44629262</v>
      </c>
      <c r="M39" s="2">
        <f>+L40+M60</f>
        <v>-43335360</v>
      </c>
      <c r="N39" s="2">
        <f>+K39</f>
        <v>-46432637</v>
      </c>
      <c r="O39" s="2">
        <f>+M40+O60</f>
        <v>-42004398</v>
      </c>
      <c r="P39" s="2">
        <f>+O40+P60</f>
        <v>-42004398</v>
      </c>
      <c r="Q39" s="2">
        <f>+P40+Q60</f>
        <v>-42004398</v>
      </c>
      <c r="R39" s="2">
        <f>+O39</f>
        <v>-42004398</v>
      </c>
      <c r="S39" s="2">
        <f>+Q40+S60</f>
        <v>-42004398</v>
      </c>
      <c r="T39" s="2">
        <f>+S40+T60</f>
        <v>-42004398</v>
      </c>
      <c r="U39" s="2">
        <f>+T40+U60</f>
        <v>-42004398</v>
      </c>
      <c r="V39" s="2">
        <f>+S39</f>
        <v>-42004398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-47146084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-156668640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-44629262</v>
      </c>
      <c r="L40" s="45">
        <f t="shared" si="4"/>
        <v>-43335360</v>
      </c>
      <c r="M40" s="45">
        <f t="shared" si="4"/>
        <v>-42004398</v>
      </c>
      <c r="N40" s="45">
        <f>+M40</f>
        <v>-42004398</v>
      </c>
      <c r="O40" s="45">
        <f t="shared" si="4"/>
        <v>-42004398</v>
      </c>
      <c r="P40" s="45">
        <f t="shared" si="4"/>
        <v>-42004398</v>
      </c>
      <c r="Q40" s="45">
        <f t="shared" si="4"/>
        <v>-42004398</v>
      </c>
      <c r="R40" s="45">
        <f>+Q40</f>
        <v>-42004398</v>
      </c>
      <c r="S40" s="45">
        <f t="shared" si="4"/>
        <v>-42004398</v>
      </c>
      <c r="T40" s="45">
        <f t="shared" si="4"/>
        <v>-42004398</v>
      </c>
      <c r="U40" s="45">
        <f t="shared" si="4"/>
        <v>-42004398</v>
      </c>
      <c r="V40" s="45">
        <f>+U40</f>
        <v>-42004398</v>
      </c>
      <c r="W40" s="45">
        <f>+V40</f>
        <v>-42004398</v>
      </c>
      <c r="X40" s="45">
        <f t="shared" si="4"/>
        <v>-50804911</v>
      </c>
      <c r="Y40" s="45">
        <f t="shared" si="4"/>
        <v>8800513</v>
      </c>
      <c r="Z40" s="46">
        <f>+IF(X40&lt;&gt;0,+(Y40/X40)*100,0)</f>
        <v>-17.32216989810296</v>
      </c>
      <c r="AA40" s="47">
        <f t="shared" si="4"/>
        <v>-156668640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>
        <v>3462</v>
      </c>
      <c r="L7" s="20">
        <v>37697</v>
      </c>
      <c r="M7" s="20">
        <v>1663</v>
      </c>
      <c r="N7" s="20">
        <v>42822</v>
      </c>
      <c r="O7" s="20"/>
      <c r="P7" s="20"/>
      <c r="Q7" s="20"/>
      <c r="R7" s="20"/>
      <c r="S7" s="20"/>
      <c r="T7" s="20"/>
      <c r="U7" s="20"/>
      <c r="V7" s="20"/>
      <c r="W7" s="20">
        <v>72602</v>
      </c>
      <c r="X7" s="20">
        <v>37758</v>
      </c>
      <c r="Y7" s="20">
        <v>34844</v>
      </c>
      <c r="Z7" s="21">
        <v>92.282430213464693</v>
      </c>
      <c r="AA7" s="22">
        <v>75530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4068180</v>
      </c>
      <c r="Y9" s="20">
        <v>-4068180</v>
      </c>
      <c r="Z9" s="21">
        <v>-100</v>
      </c>
      <c r="AA9" s="22">
        <v>8136360</v>
      </c>
    </row>
    <row r="10" spans="1:27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>
        <v>4200000</v>
      </c>
      <c r="M10" s="20"/>
      <c r="N10" s="20">
        <v>4200000</v>
      </c>
      <c r="O10" s="20"/>
      <c r="P10" s="20"/>
      <c r="Q10" s="20"/>
      <c r="R10" s="20"/>
      <c r="S10" s="20"/>
      <c r="T10" s="20"/>
      <c r="U10" s="20"/>
      <c r="V10" s="20"/>
      <c r="W10" s="20">
        <v>4200000</v>
      </c>
      <c r="X10" s="20">
        <v>4500000</v>
      </c>
      <c r="Y10" s="20">
        <v>-300000</v>
      </c>
      <c r="Z10" s="21">
        <v>-6.666666666666667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>
        <v>-391298</v>
      </c>
      <c r="L14" s="20">
        <v>-463512</v>
      </c>
      <c r="M14" s="20">
        <v>-341619</v>
      </c>
      <c r="N14" s="20">
        <v>-1196429</v>
      </c>
      <c r="O14" s="20"/>
      <c r="P14" s="20"/>
      <c r="Q14" s="20"/>
      <c r="R14" s="20"/>
      <c r="S14" s="20"/>
      <c r="T14" s="20"/>
      <c r="U14" s="20"/>
      <c r="V14" s="20"/>
      <c r="W14" s="20">
        <v>-1475908</v>
      </c>
      <c r="X14" s="20"/>
      <c r="Y14" s="20">
        <v>-1475908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-387836</v>
      </c>
      <c r="L17" s="28">
        <f t="shared" si="0"/>
        <v>3774185</v>
      </c>
      <c r="M17" s="28">
        <f t="shared" si="0"/>
        <v>-339956</v>
      </c>
      <c r="N17" s="28">
        <f t="shared" si="0"/>
        <v>3046393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2796694</v>
      </c>
      <c r="X17" s="28">
        <f t="shared" si="0"/>
        <v>8605938</v>
      </c>
      <c r="Y17" s="28">
        <f t="shared" si="0"/>
        <v>-5809244</v>
      </c>
      <c r="Z17" s="29">
        <f>+IF(X17&lt;&gt;0,+(Y17/X17)*100,0)</f>
        <v>-67.502740549606571</v>
      </c>
      <c r="AA17" s="30">
        <f>SUM(AA6:AA16)</f>
        <v>17211890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-999996</v>
      </c>
      <c r="Y26" s="20">
        <v>999996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-999996</v>
      </c>
      <c r="Y27" s="28">
        <f t="shared" si="1"/>
        <v>999996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-387836</v>
      </c>
      <c r="L38" s="2">
        <f t="shared" si="3"/>
        <v>3774185</v>
      </c>
      <c r="M38" s="2">
        <f t="shared" si="3"/>
        <v>-339956</v>
      </c>
      <c r="N38" s="2">
        <f t="shared" si="3"/>
        <v>3046393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2796694</v>
      </c>
      <c r="X38" s="2">
        <f t="shared" si="3"/>
        <v>7605942</v>
      </c>
      <c r="Y38" s="2">
        <f t="shared" si="3"/>
        <v>-4809248</v>
      </c>
      <c r="Z38" s="34">
        <f>+IF(X38&lt;&gt;0,+(Y38/X38)*100,0)</f>
        <v>-63.230142959281046</v>
      </c>
      <c r="AA38" s="35">
        <f>+AA17+AA27+AA36</f>
        <v>15211890</v>
      </c>
    </row>
    <row r="39" spans="1:27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-636906</v>
      </c>
      <c r="M39" s="2">
        <f>+L40+M60</f>
        <v>3137279</v>
      </c>
      <c r="N39" s="2">
        <f>+K39</f>
        <v>-249070</v>
      </c>
      <c r="O39" s="2">
        <f>+M40+O60</f>
        <v>2797323</v>
      </c>
      <c r="P39" s="2">
        <f>+O40+P60</f>
        <v>2797323</v>
      </c>
      <c r="Q39" s="2">
        <f>+P40+Q60</f>
        <v>2797323</v>
      </c>
      <c r="R39" s="2">
        <f>+O39</f>
        <v>2797323</v>
      </c>
      <c r="S39" s="2">
        <f>+Q40+S60</f>
        <v>2797323</v>
      </c>
      <c r="T39" s="2">
        <f>+S40+T60</f>
        <v>2797323</v>
      </c>
      <c r="U39" s="2">
        <f>+T40+U60</f>
        <v>2797323</v>
      </c>
      <c r="V39" s="2">
        <f>+S39</f>
        <v>2797323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-636906</v>
      </c>
      <c r="L40" s="45">
        <f t="shared" si="4"/>
        <v>3137279</v>
      </c>
      <c r="M40" s="45">
        <f t="shared" si="4"/>
        <v>2797323</v>
      </c>
      <c r="N40" s="45">
        <f>+M40</f>
        <v>2797323</v>
      </c>
      <c r="O40" s="45">
        <f t="shared" si="4"/>
        <v>2797323</v>
      </c>
      <c r="P40" s="45">
        <f t="shared" si="4"/>
        <v>2797323</v>
      </c>
      <c r="Q40" s="45">
        <f t="shared" si="4"/>
        <v>2797323</v>
      </c>
      <c r="R40" s="45">
        <f>+Q40</f>
        <v>2797323</v>
      </c>
      <c r="S40" s="45">
        <f t="shared" si="4"/>
        <v>2797323</v>
      </c>
      <c r="T40" s="45">
        <f t="shared" si="4"/>
        <v>2797323</v>
      </c>
      <c r="U40" s="45">
        <f t="shared" si="4"/>
        <v>2797323</v>
      </c>
      <c r="V40" s="45">
        <f>+U40</f>
        <v>2797323</v>
      </c>
      <c r="W40" s="45">
        <f>+V40</f>
        <v>2797323</v>
      </c>
      <c r="X40" s="45">
        <f t="shared" si="4"/>
        <v>7605942</v>
      </c>
      <c r="Y40" s="45">
        <f t="shared" si="4"/>
        <v>-4809248</v>
      </c>
      <c r="Z40" s="46">
        <f>+IF(X40&lt;&gt;0,+(Y40/X40)*100,0)</f>
        <v>-63.230142959281046</v>
      </c>
      <c r="AA40" s="47">
        <f t="shared" si="4"/>
        <v>15211890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>
        <v>-533717</v>
      </c>
      <c r="L14" s="20">
        <v>-2053305</v>
      </c>
      <c r="M14" s="20">
        <v>-955127</v>
      </c>
      <c r="N14" s="20">
        <v>-3542149</v>
      </c>
      <c r="O14" s="20"/>
      <c r="P14" s="20"/>
      <c r="Q14" s="20"/>
      <c r="R14" s="20"/>
      <c r="S14" s="20"/>
      <c r="T14" s="20"/>
      <c r="U14" s="20"/>
      <c r="V14" s="20"/>
      <c r="W14" s="20">
        <v>-5936347</v>
      </c>
      <c r="X14" s="20">
        <v>-3500376</v>
      </c>
      <c r="Y14" s="20">
        <v>-2435971</v>
      </c>
      <c r="Z14" s="21">
        <v>69.591695292162896</v>
      </c>
      <c r="AA14" s="22">
        <v>-8218769</v>
      </c>
    </row>
    <row r="15" spans="1:27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-1119828</v>
      </c>
      <c r="Y15" s="20">
        <v>1119828</v>
      </c>
      <c r="Z15" s="21">
        <v>-100</v>
      </c>
      <c r="AA15" s="22">
        <v>-2239645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-533717</v>
      </c>
      <c r="L17" s="28">
        <f t="shared" si="0"/>
        <v>-2053305</v>
      </c>
      <c r="M17" s="28">
        <f t="shared" si="0"/>
        <v>-955127</v>
      </c>
      <c r="N17" s="28">
        <f t="shared" si="0"/>
        <v>-3542149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-5936347</v>
      </c>
      <c r="X17" s="28">
        <f t="shared" si="0"/>
        <v>-4620204</v>
      </c>
      <c r="Y17" s="28">
        <f t="shared" si="0"/>
        <v>-1316143</v>
      </c>
      <c r="Z17" s="29">
        <f>+IF(X17&lt;&gt;0,+(Y17/X17)*100,0)</f>
        <v>28.486685869281963</v>
      </c>
      <c r="AA17" s="30">
        <f>SUM(AA6:AA16)</f>
        <v>-10458414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-533717</v>
      </c>
      <c r="L38" s="2">
        <f t="shared" si="3"/>
        <v>-2053305</v>
      </c>
      <c r="M38" s="2">
        <f t="shared" si="3"/>
        <v>-955127</v>
      </c>
      <c r="N38" s="2">
        <f t="shared" si="3"/>
        <v>-3542149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-5936347</v>
      </c>
      <c r="X38" s="2">
        <f t="shared" si="3"/>
        <v>-4620204</v>
      </c>
      <c r="Y38" s="2">
        <f t="shared" si="3"/>
        <v>-1316143</v>
      </c>
      <c r="Z38" s="34">
        <f>+IF(X38&lt;&gt;0,+(Y38/X38)*100,0)</f>
        <v>28.486685869281963</v>
      </c>
      <c r="AA38" s="35">
        <f>+AA17+AA27+AA36</f>
        <v>-10458414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-2927915</v>
      </c>
      <c r="M39" s="2">
        <f>+L40+M60</f>
        <v>-4981220</v>
      </c>
      <c r="N39" s="2">
        <f>+K39</f>
        <v>-2394198</v>
      </c>
      <c r="O39" s="2">
        <f>+M40+O60</f>
        <v>-5936347</v>
      </c>
      <c r="P39" s="2">
        <f>+O40+P60</f>
        <v>-5936347</v>
      </c>
      <c r="Q39" s="2">
        <f>+P40+Q60</f>
        <v>-5936347</v>
      </c>
      <c r="R39" s="2">
        <f>+O39</f>
        <v>-5936347</v>
      </c>
      <c r="S39" s="2">
        <f>+Q40+S60</f>
        <v>-5936347</v>
      </c>
      <c r="T39" s="2">
        <f>+S40+T60</f>
        <v>-5936347</v>
      </c>
      <c r="U39" s="2">
        <f>+T40+U60</f>
        <v>-5936347</v>
      </c>
      <c r="V39" s="2">
        <f>+S39</f>
        <v>-5936347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-2927915</v>
      </c>
      <c r="L40" s="45">
        <f t="shared" si="4"/>
        <v>-4981220</v>
      </c>
      <c r="M40" s="45">
        <f t="shared" si="4"/>
        <v>-5936347</v>
      </c>
      <c r="N40" s="45">
        <f>+M40</f>
        <v>-5936347</v>
      </c>
      <c r="O40" s="45">
        <f t="shared" si="4"/>
        <v>-5936347</v>
      </c>
      <c r="P40" s="45">
        <f t="shared" si="4"/>
        <v>-5936347</v>
      </c>
      <c r="Q40" s="45">
        <f t="shared" si="4"/>
        <v>-5936347</v>
      </c>
      <c r="R40" s="45">
        <f>+Q40</f>
        <v>-5936347</v>
      </c>
      <c r="S40" s="45">
        <f t="shared" si="4"/>
        <v>-5936347</v>
      </c>
      <c r="T40" s="45">
        <f t="shared" si="4"/>
        <v>-5936347</v>
      </c>
      <c r="U40" s="45">
        <f t="shared" si="4"/>
        <v>-5936347</v>
      </c>
      <c r="V40" s="45">
        <f>+U40</f>
        <v>-5936347</v>
      </c>
      <c r="W40" s="45">
        <f>+V40</f>
        <v>-5936347</v>
      </c>
      <c r="X40" s="45">
        <f t="shared" si="4"/>
        <v>-4620204</v>
      </c>
      <c r="Y40" s="45">
        <f t="shared" si="4"/>
        <v>-1316143</v>
      </c>
      <c r="Z40" s="46">
        <f>+IF(X40&lt;&gt;0,+(Y40/X40)*100,0)</f>
        <v>28.486685869281963</v>
      </c>
      <c r="AA40" s="47">
        <f t="shared" si="4"/>
        <v>-10458414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>
        <v>158660</v>
      </c>
      <c r="L7" s="20">
        <v>160978</v>
      </c>
      <c r="M7" s="20">
        <v>142523</v>
      </c>
      <c r="N7" s="20">
        <v>462161</v>
      </c>
      <c r="O7" s="20"/>
      <c r="P7" s="20"/>
      <c r="Q7" s="20"/>
      <c r="R7" s="20"/>
      <c r="S7" s="20"/>
      <c r="T7" s="20"/>
      <c r="U7" s="20"/>
      <c r="V7" s="20"/>
      <c r="W7" s="20">
        <v>864845</v>
      </c>
      <c r="X7" s="20"/>
      <c r="Y7" s="20">
        <v>864845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>
        <v>-698872</v>
      </c>
      <c r="L14" s="20">
        <v>-691586</v>
      </c>
      <c r="M14" s="20">
        <v>-142786</v>
      </c>
      <c r="N14" s="20">
        <v>-1533244</v>
      </c>
      <c r="O14" s="20"/>
      <c r="P14" s="20"/>
      <c r="Q14" s="20"/>
      <c r="R14" s="20"/>
      <c r="S14" s="20"/>
      <c r="T14" s="20"/>
      <c r="U14" s="20"/>
      <c r="V14" s="20"/>
      <c r="W14" s="20">
        <v>-3170383</v>
      </c>
      <c r="X14" s="20"/>
      <c r="Y14" s="20">
        <v>-3170383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-540212</v>
      </c>
      <c r="L17" s="28">
        <f t="shared" si="0"/>
        <v>-530608</v>
      </c>
      <c r="M17" s="28">
        <f t="shared" si="0"/>
        <v>-263</v>
      </c>
      <c r="N17" s="28">
        <f t="shared" si="0"/>
        <v>-1071083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-2305538</v>
      </c>
      <c r="X17" s="28">
        <f t="shared" si="0"/>
        <v>0</v>
      </c>
      <c r="Y17" s="28">
        <f t="shared" si="0"/>
        <v>-2305538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>
        <v>-3085852</v>
      </c>
      <c r="L26" s="20">
        <v>-3083150</v>
      </c>
      <c r="M26" s="20">
        <v>-1433118</v>
      </c>
      <c r="N26" s="20">
        <v>-7602120</v>
      </c>
      <c r="O26" s="20"/>
      <c r="P26" s="20"/>
      <c r="Q26" s="20"/>
      <c r="R26" s="20"/>
      <c r="S26" s="20"/>
      <c r="T26" s="20"/>
      <c r="U26" s="20"/>
      <c r="V26" s="20"/>
      <c r="W26" s="20">
        <v>-22664214</v>
      </c>
      <c r="X26" s="20"/>
      <c r="Y26" s="20">
        <v>-22664214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-3085852</v>
      </c>
      <c r="L27" s="28">
        <f t="shared" si="1"/>
        <v>-3083150</v>
      </c>
      <c r="M27" s="28">
        <f t="shared" si="1"/>
        <v>-1433118</v>
      </c>
      <c r="N27" s="28">
        <f t="shared" si="1"/>
        <v>-7602120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-22664214</v>
      </c>
      <c r="X27" s="28">
        <f t="shared" si="1"/>
        <v>0</v>
      </c>
      <c r="Y27" s="28">
        <f t="shared" si="1"/>
        <v>-22664214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-3626064</v>
      </c>
      <c r="L38" s="2">
        <f t="shared" si="3"/>
        <v>-3613758</v>
      </c>
      <c r="M38" s="2">
        <f t="shared" si="3"/>
        <v>-1433381</v>
      </c>
      <c r="N38" s="2">
        <f t="shared" si="3"/>
        <v>-8673203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-24969752</v>
      </c>
      <c r="X38" s="2">
        <f t="shared" si="3"/>
        <v>0</v>
      </c>
      <c r="Y38" s="2">
        <f t="shared" si="3"/>
        <v>-24969752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-19922613</v>
      </c>
      <c r="M39" s="2">
        <f>+L40+M60</f>
        <v>-23536371</v>
      </c>
      <c r="N39" s="2">
        <f>+K39</f>
        <v>-16296549</v>
      </c>
      <c r="O39" s="2">
        <f>+M40+O60</f>
        <v>-24969752</v>
      </c>
      <c r="P39" s="2">
        <f>+O40+P60</f>
        <v>-24969752</v>
      </c>
      <c r="Q39" s="2">
        <f>+P40+Q60</f>
        <v>-24969752</v>
      </c>
      <c r="R39" s="2">
        <f>+O39</f>
        <v>-24969752</v>
      </c>
      <c r="S39" s="2">
        <f>+Q40+S60</f>
        <v>-24969752</v>
      </c>
      <c r="T39" s="2">
        <f>+S40+T60</f>
        <v>-24969752</v>
      </c>
      <c r="U39" s="2">
        <f>+T40+U60</f>
        <v>-24969752</v>
      </c>
      <c r="V39" s="2">
        <f>+S39</f>
        <v>-24969752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-19922613</v>
      </c>
      <c r="L40" s="45">
        <f t="shared" si="4"/>
        <v>-23536371</v>
      </c>
      <c r="M40" s="45">
        <f t="shared" si="4"/>
        <v>-24969752</v>
      </c>
      <c r="N40" s="45">
        <f>+M40</f>
        <v>-24969752</v>
      </c>
      <c r="O40" s="45">
        <f t="shared" si="4"/>
        <v>-24969752</v>
      </c>
      <c r="P40" s="45">
        <f t="shared" si="4"/>
        <v>-24969752</v>
      </c>
      <c r="Q40" s="45">
        <f t="shared" si="4"/>
        <v>-24969752</v>
      </c>
      <c r="R40" s="45">
        <f>+Q40</f>
        <v>-24969752</v>
      </c>
      <c r="S40" s="45">
        <f t="shared" si="4"/>
        <v>-24969752</v>
      </c>
      <c r="T40" s="45">
        <f t="shared" si="4"/>
        <v>-24969752</v>
      </c>
      <c r="U40" s="45">
        <f t="shared" si="4"/>
        <v>-24969752</v>
      </c>
      <c r="V40" s="45">
        <f>+U40</f>
        <v>-24969752</v>
      </c>
      <c r="W40" s="45">
        <f>+V40</f>
        <v>-24969752</v>
      </c>
      <c r="X40" s="45">
        <f t="shared" si="4"/>
        <v>0</v>
      </c>
      <c r="Y40" s="45">
        <f t="shared" si="4"/>
        <v>-24969752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/>
      <c r="P7" s="20"/>
      <c r="Q7" s="20"/>
      <c r="R7" s="20"/>
      <c r="S7" s="20"/>
      <c r="T7" s="20"/>
      <c r="U7" s="20"/>
      <c r="V7" s="20"/>
      <c r="W7" s="20">
        <v>2035831</v>
      </c>
      <c r="X7" s="20">
        <v>122942688</v>
      </c>
      <c r="Y7" s="20">
        <v>-120906857</v>
      </c>
      <c r="Z7" s="21">
        <v>-98.344081268175955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/>
      <c r="P8" s="20"/>
      <c r="Q8" s="20"/>
      <c r="R8" s="20"/>
      <c r="S8" s="20"/>
      <c r="T8" s="20"/>
      <c r="U8" s="20"/>
      <c r="V8" s="20"/>
      <c r="W8" s="20">
        <v>106357</v>
      </c>
      <c r="X8" s="20">
        <v>23679972</v>
      </c>
      <c r="Y8" s="20">
        <v>-23573615</v>
      </c>
      <c r="Z8" s="21">
        <v>-99.550856732431953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26821146</v>
      </c>
      <c r="Y9" s="20">
        <v>-26811433</v>
      </c>
      <c r="Z9" s="21">
        <v>-99.963786036584708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/>
      <c r="P14" s="20"/>
      <c r="Q14" s="20"/>
      <c r="R14" s="20"/>
      <c r="S14" s="20"/>
      <c r="T14" s="20"/>
      <c r="U14" s="20"/>
      <c r="V14" s="20"/>
      <c r="W14" s="20">
        <v>-46733369</v>
      </c>
      <c r="X14" s="20"/>
      <c r="Y14" s="20">
        <v>-46733369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-44581468</v>
      </c>
      <c r="X17" s="28">
        <f t="shared" si="0"/>
        <v>173443806</v>
      </c>
      <c r="Y17" s="28">
        <f t="shared" si="0"/>
        <v>-218025274</v>
      </c>
      <c r="Z17" s="29">
        <f>+IF(X17&lt;&gt;0,+(Y17/X17)*100,0)</f>
        <v>-125.70369563961252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/>
      <c r="P26" s="20"/>
      <c r="Q26" s="20"/>
      <c r="R26" s="20"/>
      <c r="S26" s="20"/>
      <c r="T26" s="20"/>
      <c r="U26" s="20"/>
      <c r="V26" s="20"/>
      <c r="W26" s="20">
        <v>-248065545</v>
      </c>
      <c r="X26" s="20"/>
      <c r="Y26" s="20">
        <v>-248065545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-248058849</v>
      </c>
      <c r="X27" s="28">
        <f t="shared" si="1"/>
        <v>0</v>
      </c>
      <c r="Y27" s="28">
        <f t="shared" si="1"/>
        <v>-248058849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-292640317</v>
      </c>
      <c r="X38" s="2">
        <f t="shared" si="3"/>
        <v>173443806</v>
      </c>
      <c r="Y38" s="2">
        <f t="shared" si="3"/>
        <v>-466084123</v>
      </c>
      <c r="Z38" s="34">
        <f>+IF(X38&lt;&gt;0,+(Y38/X38)*100,0)</f>
        <v>-268.72341754308599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-807386738</v>
      </c>
      <c r="Q39" s="2">
        <f>+P40+Q60</f>
        <v>-807386738</v>
      </c>
      <c r="R39" s="2">
        <f>+O39</f>
        <v>-807386738</v>
      </c>
      <c r="S39" s="2">
        <f>+Q40+S60</f>
        <v>-807386738</v>
      </c>
      <c r="T39" s="2">
        <f>+S40+T60</f>
        <v>-807386738</v>
      </c>
      <c r="U39" s="2">
        <f>+T40+U60</f>
        <v>-807386738</v>
      </c>
      <c r="V39" s="2">
        <f>+S39</f>
        <v>-807386738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-807386738</v>
      </c>
      <c r="P40" s="45">
        <f t="shared" si="4"/>
        <v>-807386738</v>
      </c>
      <c r="Q40" s="45">
        <f t="shared" si="4"/>
        <v>-807386738</v>
      </c>
      <c r="R40" s="45">
        <f>+Q40</f>
        <v>-807386738</v>
      </c>
      <c r="S40" s="45">
        <f t="shared" si="4"/>
        <v>-807386738</v>
      </c>
      <c r="T40" s="45">
        <f t="shared" si="4"/>
        <v>-807386738</v>
      </c>
      <c r="U40" s="45">
        <f t="shared" si="4"/>
        <v>-807386738</v>
      </c>
      <c r="V40" s="45">
        <f>+U40</f>
        <v>-807386738</v>
      </c>
      <c r="W40" s="45">
        <f>+V40</f>
        <v>-807386738</v>
      </c>
      <c r="X40" s="45">
        <f t="shared" si="4"/>
        <v>173443806</v>
      </c>
      <c r="Y40" s="45">
        <f t="shared" si="4"/>
        <v>-466084123</v>
      </c>
      <c r="Z40" s="46">
        <f>+IF(X40&lt;&gt;0,+(Y40/X40)*100,0)</f>
        <v>-268.72341754308599</v>
      </c>
      <c r="AA40" s="47">
        <f t="shared" si="4"/>
        <v>346887626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>
        <v>6208839</v>
      </c>
      <c r="L7" s="20">
        <v>8217506</v>
      </c>
      <c r="M7" s="20">
        <v>6889751</v>
      </c>
      <c r="N7" s="20">
        <v>21316096</v>
      </c>
      <c r="O7" s="20"/>
      <c r="P7" s="20"/>
      <c r="Q7" s="20"/>
      <c r="R7" s="20"/>
      <c r="S7" s="20"/>
      <c r="T7" s="20"/>
      <c r="U7" s="20"/>
      <c r="V7" s="20"/>
      <c r="W7" s="20">
        <v>41395186</v>
      </c>
      <c r="X7" s="20"/>
      <c r="Y7" s="20">
        <v>41395186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6924</v>
      </c>
      <c r="X8" s="20"/>
      <c r="Y8" s="20">
        <v>6924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>
        <v>-555361</v>
      </c>
      <c r="L14" s="20">
        <v>-339386</v>
      </c>
      <c r="M14" s="20">
        <v>-914008</v>
      </c>
      <c r="N14" s="20">
        <v>-1808755</v>
      </c>
      <c r="O14" s="20"/>
      <c r="P14" s="20"/>
      <c r="Q14" s="20"/>
      <c r="R14" s="20"/>
      <c r="S14" s="20"/>
      <c r="T14" s="20"/>
      <c r="U14" s="20"/>
      <c r="V14" s="20"/>
      <c r="W14" s="20">
        <v>-2596809</v>
      </c>
      <c r="X14" s="20"/>
      <c r="Y14" s="20">
        <v>-2596809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-380420</v>
      </c>
      <c r="N15" s="20">
        <v>-987680</v>
      </c>
      <c r="O15" s="20"/>
      <c r="P15" s="20"/>
      <c r="Q15" s="20"/>
      <c r="R15" s="20"/>
      <c r="S15" s="20"/>
      <c r="T15" s="20"/>
      <c r="U15" s="20"/>
      <c r="V15" s="20"/>
      <c r="W15" s="20">
        <v>-1275216</v>
      </c>
      <c r="X15" s="20"/>
      <c r="Y15" s="20">
        <v>-1275216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5404280</v>
      </c>
      <c r="L17" s="28">
        <f t="shared" si="0"/>
        <v>7520058</v>
      </c>
      <c r="M17" s="28">
        <f t="shared" si="0"/>
        <v>5595323</v>
      </c>
      <c r="N17" s="28">
        <f t="shared" si="0"/>
        <v>18519661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37530085</v>
      </c>
      <c r="X17" s="28">
        <f t="shared" si="0"/>
        <v>0</v>
      </c>
      <c r="Y17" s="28">
        <f t="shared" si="0"/>
        <v>37530085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>
        <v>-378067</v>
      </c>
      <c r="L26" s="20">
        <v>-1625817</v>
      </c>
      <c r="M26" s="20">
        <v>-4327679</v>
      </c>
      <c r="N26" s="20">
        <v>-6331563</v>
      </c>
      <c r="O26" s="20"/>
      <c r="P26" s="20"/>
      <c r="Q26" s="20"/>
      <c r="R26" s="20"/>
      <c r="S26" s="20"/>
      <c r="T26" s="20"/>
      <c r="U26" s="20"/>
      <c r="V26" s="20"/>
      <c r="W26" s="20">
        <v>-6906353</v>
      </c>
      <c r="X26" s="20"/>
      <c r="Y26" s="20">
        <v>-6906353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-378067</v>
      </c>
      <c r="L27" s="28">
        <f t="shared" si="1"/>
        <v>-1625817</v>
      </c>
      <c r="M27" s="28">
        <f t="shared" si="1"/>
        <v>-4327679</v>
      </c>
      <c r="N27" s="28">
        <f t="shared" si="1"/>
        <v>-6331563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-6906353</v>
      </c>
      <c r="X27" s="28">
        <f t="shared" si="1"/>
        <v>0</v>
      </c>
      <c r="Y27" s="28">
        <f t="shared" si="1"/>
        <v>-6906353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5026213</v>
      </c>
      <c r="L38" s="2">
        <f t="shared" si="3"/>
        <v>5894241</v>
      </c>
      <c r="M38" s="2">
        <f t="shared" si="3"/>
        <v>1267644</v>
      </c>
      <c r="N38" s="2">
        <f t="shared" si="3"/>
        <v>12188098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30623732</v>
      </c>
      <c r="X38" s="2">
        <f t="shared" si="3"/>
        <v>0</v>
      </c>
      <c r="Y38" s="2">
        <f t="shared" si="3"/>
        <v>30623732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23461847</v>
      </c>
      <c r="M39" s="2">
        <f>+L40+M60</f>
        <v>29356088</v>
      </c>
      <c r="N39" s="2">
        <f>+K39</f>
        <v>18435634</v>
      </c>
      <c r="O39" s="2">
        <f>+M40+O60</f>
        <v>30623732</v>
      </c>
      <c r="P39" s="2">
        <f>+O40+P60</f>
        <v>30623732</v>
      </c>
      <c r="Q39" s="2">
        <f>+P40+Q60</f>
        <v>30623732</v>
      </c>
      <c r="R39" s="2">
        <f>+O39</f>
        <v>30623732</v>
      </c>
      <c r="S39" s="2">
        <f>+Q40+S60</f>
        <v>30623732</v>
      </c>
      <c r="T39" s="2">
        <f>+S40+T60</f>
        <v>30623732</v>
      </c>
      <c r="U39" s="2">
        <f>+T40+U60</f>
        <v>30623732</v>
      </c>
      <c r="V39" s="2">
        <f>+S39</f>
        <v>30623732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23461847</v>
      </c>
      <c r="L40" s="45">
        <f t="shared" si="4"/>
        <v>29356088</v>
      </c>
      <c r="M40" s="45">
        <f t="shared" si="4"/>
        <v>30623732</v>
      </c>
      <c r="N40" s="45">
        <f>+M40</f>
        <v>30623732</v>
      </c>
      <c r="O40" s="45">
        <f t="shared" si="4"/>
        <v>30623732</v>
      </c>
      <c r="P40" s="45">
        <f t="shared" si="4"/>
        <v>30623732</v>
      </c>
      <c r="Q40" s="45">
        <f t="shared" si="4"/>
        <v>30623732</v>
      </c>
      <c r="R40" s="45">
        <f>+Q40</f>
        <v>30623732</v>
      </c>
      <c r="S40" s="45">
        <f t="shared" si="4"/>
        <v>30623732</v>
      </c>
      <c r="T40" s="45">
        <f t="shared" si="4"/>
        <v>30623732</v>
      </c>
      <c r="U40" s="45">
        <f t="shared" si="4"/>
        <v>30623732</v>
      </c>
      <c r="V40" s="45">
        <f>+U40</f>
        <v>30623732</v>
      </c>
      <c r="W40" s="45">
        <f>+V40</f>
        <v>30623732</v>
      </c>
      <c r="X40" s="45">
        <f t="shared" si="4"/>
        <v>0</v>
      </c>
      <c r="Y40" s="45">
        <f t="shared" si="4"/>
        <v>30623732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80318115</v>
      </c>
      <c r="F7" s="20">
        <v>80318115</v>
      </c>
      <c r="G7" s="20"/>
      <c r="H7" s="20"/>
      <c r="I7" s="20"/>
      <c r="J7" s="20"/>
      <c r="K7" s="20">
        <v>51360</v>
      </c>
      <c r="L7" s="20"/>
      <c r="M7" s="20"/>
      <c r="N7" s="20">
        <v>51360</v>
      </c>
      <c r="O7" s="20"/>
      <c r="P7" s="20"/>
      <c r="Q7" s="20"/>
      <c r="R7" s="20"/>
      <c r="S7" s="20"/>
      <c r="T7" s="20"/>
      <c r="U7" s="20"/>
      <c r="V7" s="20"/>
      <c r="W7" s="20">
        <v>51360</v>
      </c>
      <c r="X7" s="20">
        <v>40159056</v>
      </c>
      <c r="Y7" s="20">
        <v>-40107696</v>
      </c>
      <c r="Z7" s="21">
        <v>-99.872108547571443</v>
      </c>
      <c r="AA7" s="22">
        <v>80318115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313946</v>
      </c>
      <c r="L8" s="20"/>
      <c r="M8" s="20"/>
      <c r="N8" s="20">
        <v>313946</v>
      </c>
      <c r="O8" s="20"/>
      <c r="P8" s="20"/>
      <c r="Q8" s="20"/>
      <c r="R8" s="20"/>
      <c r="S8" s="20"/>
      <c r="T8" s="20"/>
      <c r="U8" s="20"/>
      <c r="V8" s="20"/>
      <c r="W8" s="20">
        <v>313946</v>
      </c>
      <c r="X8" s="20"/>
      <c r="Y8" s="20">
        <v>313946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7557200</v>
      </c>
      <c r="Y9" s="20">
        <v>-7557200</v>
      </c>
      <c r="Z9" s="21">
        <v>-100</v>
      </c>
      <c r="AA9" s="22">
        <v>15114400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6000000</v>
      </c>
      <c r="Y10" s="20">
        <v>-2000000</v>
      </c>
      <c r="Z10" s="21">
        <v>-33.333333333333329</v>
      </c>
      <c r="AA10" s="22">
        <v>12000000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-36275</v>
      </c>
      <c r="D14" s="18"/>
      <c r="E14" s="19"/>
      <c r="F14" s="20"/>
      <c r="G14" s="20">
        <v>-313910</v>
      </c>
      <c r="H14" s="20"/>
      <c r="I14" s="20"/>
      <c r="J14" s="20">
        <v>-313910</v>
      </c>
      <c r="K14" s="20">
        <v>86387</v>
      </c>
      <c r="L14" s="20">
        <v>-84903</v>
      </c>
      <c r="M14" s="20">
        <v>-231</v>
      </c>
      <c r="N14" s="20">
        <v>1253</v>
      </c>
      <c r="O14" s="20"/>
      <c r="P14" s="20"/>
      <c r="Q14" s="20"/>
      <c r="R14" s="20"/>
      <c r="S14" s="20"/>
      <c r="T14" s="20"/>
      <c r="U14" s="20"/>
      <c r="V14" s="20"/>
      <c r="W14" s="20">
        <v>-312657</v>
      </c>
      <c r="X14" s="20"/>
      <c r="Y14" s="20">
        <v>-312657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-1947832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-973914</v>
      </c>
      <c r="Y15" s="20">
        <v>973914</v>
      </c>
      <c r="Z15" s="21">
        <v>-100</v>
      </c>
      <c r="AA15" s="22">
        <v>-1947832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0</v>
      </c>
      <c r="E17" s="27">
        <f t="shared" si="0"/>
        <v>105484683</v>
      </c>
      <c r="F17" s="28">
        <f t="shared" si="0"/>
        <v>105484683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4451693</v>
      </c>
      <c r="L17" s="28">
        <f t="shared" si="0"/>
        <v>-84903</v>
      </c>
      <c r="M17" s="28">
        <f t="shared" si="0"/>
        <v>-231</v>
      </c>
      <c r="N17" s="28">
        <f t="shared" si="0"/>
        <v>4366559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4052649</v>
      </c>
      <c r="X17" s="28">
        <f t="shared" si="0"/>
        <v>52742342</v>
      </c>
      <c r="Y17" s="28">
        <f t="shared" si="0"/>
        <v>-48689693</v>
      </c>
      <c r="Z17" s="29">
        <f>+IF(X17&lt;&gt;0,+(Y17/X17)*100,0)</f>
        <v>-92.316137573109671</v>
      </c>
      <c r="AA17" s="30">
        <f>SUM(AA6:AA16)</f>
        <v>105484683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-38169935</v>
      </c>
      <c r="D26" s="18"/>
      <c r="E26" s="19">
        <v>-45070154</v>
      </c>
      <c r="F26" s="20">
        <v>-48537745</v>
      </c>
      <c r="G26" s="20">
        <v>-2049813</v>
      </c>
      <c r="H26" s="20">
        <v>-204979</v>
      </c>
      <c r="I26" s="20">
        <v>-1887818</v>
      </c>
      <c r="J26" s="20">
        <v>-4142610</v>
      </c>
      <c r="K26" s="20">
        <v>-2754589</v>
      </c>
      <c r="L26" s="20">
        <v>-3001891</v>
      </c>
      <c r="M26" s="20">
        <v>-2448865</v>
      </c>
      <c r="N26" s="20">
        <v>-8205345</v>
      </c>
      <c r="O26" s="20"/>
      <c r="P26" s="20"/>
      <c r="Q26" s="20"/>
      <c r="R26" s="20"/>
      <c r="S26" s="20"/>
      <c r="T26" s="20"/>
      <c r="U26" s="20"/>
      <c r="V26" s="20"/>
      <c r="W26" s="20">
        <v>-12347955</v>
      </c>
      <c r="X26" s="20">
        <v>-24268830</v>
      </c>
      <c r="Y26" s="20">
        <v>11920875</v>
      </c>
      <c r="Z26" s="21">
        <v>-49.120105913634902</v>
      </c>
      <c r="AA26" s="22">
        <v>-48537745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0</v>
      </c>
      <c r="E27" s="27">
        <f t="shared" si="1"/>
        <v>-45070154</v>
      </c>
      <c r="F27" s="28">
        <f t="shared" si="1"/>
        <v>-48537745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-2754589</v>
      </c>
      <c r="L27" s="28">
        <f t="shared" si="1"/>
        <v>-3001891</v>
      </c>
      <c r="M27" s="28">
        <f t="shared" si="1"/>
        <v>-2448865</v>
      </c>
      <c r="N27" s="28">
        <f t="shared" si="1"/>
        <v>-8205345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-12347955</v>
      </c>
      <c r="X27" s="28">
        <f t="shared" si="1"/>
        <v>-24268830</v>
      </c>
      <c r="Y27" s="28">
        <f t="shared" si="1"/>
        <v>11920875</v>
      </c>
      <c r="Z27" s="29">
        <f>+IF(X27&lt;&gt;0,+(Y27/X27)*100,0)</f>
        <v>-49.120105913634902</v>
      </c>
      <c r="AA27" s="30">
        <f>SUM(AA21:AA26)</f>
        <v>-48537745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0</v>
      </c>
      <c r="E38" s="33">
        <f t="shared" si="3"/>
        <v>60414529</v>
      </c>
      <c r="F38" s="2">
        <f t="shared" si="3"/>
        <v>56946938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1697104</v>
      </c>
      <c r="L38" s="2">
        <f t="shared" si="3"/>
        <v>-3086794</v>
      </c>
      <c r="M38" s="2">
        <f t="shared" si="3"/>
        <v>-2449096</v>
      </c>
      <c r="N38" s="2">
        <f t="shared" si="3"/>
        <v>-3838786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-8295306</v>
      </c>
      <c r="X38" s="2">
        <f t="shared" si="3"/>
        <v>28473512</v>
      </c>
      <c r="Y38" s="2">
        <f t="shared" si="3"/>
        <v>-36768818</v>
      </c>
      <c r="Z38" s="34">
        <f>+IF(X38&lt;&gt;0,+(Y38/X38)*100,0)</f>
        <v>-129.1334135388708</v>
      </c>
      <c r="AA38" s="35">
        <f>+AA17+AA27+AA36</f>
        <v>56946938</v>
      </c>
    </row>
    <row r="39" spans="1:27" x14ac:dyDescent="0.25">
      <c r="A39" s="23" t="s">
        <v>60</v>
      </c>
      <c r="B39" s="17"/>
      <c r="C39" s="32">
        <v>-54399358</v>
      </c>
      <c r="D39" s="32"/>
      <c r="E39" s="33">
        <v>52427072</v>
      </c>
      <c r="F39" s="2">
        <v>52427072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-106677799</v>
      </c>
      <c r="M39" s="2">
        <f>+L40+M60</f>
        <v>-109764593</v>
      </c>
      <c r="N39" s="2">
        <f>+K39</f>
        <v>-108374903</v>
      </c>
      <c r="O39" s="2">
        <f>+M40+O60</f>
        <v>-112213689</v>
      </c>
      <c r="P39" s="2">
        <f>+O40+P60</f>
        <v>-112213689</v>
      </c>
      <c r="Q39" s="2">
        <f>+P40+Q60</f>
        <v>-112213689</v>
      </c>
      <c r="R39" s="2">
        <f>+O39</f>
        <v>-112213689</v>
      </c>
      <c r="S39" s="2">
        <f>+Q40+S60</f>
        <v>-112213689</v>
      </c>
      <c r="T39" s="2">
        <f>+S40+T60</f>
        <v>-112213689</v>
      </c>
      <c r="U39" s="2">
        <f>+T40+U60</f>
        <v>-112213689</v>
      </c>
      <c r="V39" s="2">
        <f>+S39</f>
        <v>-112213689</v>
      </c>
      <c r="W39" s="2">
        <f>+G39</f>
        <v>-103918383</v>
      </c>
      <c r="X39" s="2">
        <v>52427072</v>
      </c>
      <c r="Y39" s="2">
        <f>+W39-X39</f>
        <v>-156345455</v>
      </c>
      <c r="Z39" s="34">
        <f>+IF(X39&lt;&gt;0,+(Y39/X39)*100,0)</f>
        <v>-298.21511870813617</v>
      </c>
      <c r="AA39" s="35">
        <v>52427072</v>
      </c>
    </row>
    <row r="40" spans="1:27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0</v>
      </c>
      <c r="E40" s="44">
        <f t="shared" si="4"/>
        <v>112841601</v>
      </c>
      <c r="F40" s="45">
        <f t="shared" si="4"/>
        <v>109374010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-106677799</v>
      </c>
      <c r="L40" s="45">
        <f t="shared" si="4"/>
        <v>-109764593</v>
      </c>
      <c r="M40" s="45">
        <f t="shared" si="4"/>
        <v>-112213689</v>
      </c>
      <c r="N40" s="45">
        <f>+M40</f>
        <v>-112213689</v>
      </c>
      <c r="O40" s="45">
        <f t="shared" si="4"/>
        <v>-112213689</v>
      </c>
      <c r="P40" s="45">
        <f t="shared" si="4"/>
        <v>-112213689</v>
      </c>
      <c r="Q40" s="45">
        <f t="shared" si="4"/>
        <v>-112213689</v>
      </c>
      <c r="R40" s="45">
        <f>+Q40</f>
        <v>-112213689</v>
      </c>
      <c r="S40" s="45">
        <f t="shared" si="4"/>
        <v>-112213689</v>
      </c>
      <c r="T40" s="45">
        <f t="shared" si="4"/>
        <v>-112213689</v>
      </c>
      <c r="U40" s="45">
        <f t="shared" si="4"/>
        <v>-112213689</v>
      </c>
      <c r="V40" s="45">
        <f>+U40</f>
        <v>-112213689</v>
      </c>
      <c r="W40" s="45">
        <f>+V40</f>
        <v>-112213689</v>
      </c>
      <c r="X40" s="45">
        <f t="shared" si="4"/>
        <v>80900584</v>
      </c>
      <c r="Y40" s="45">
        <f t="shared" si="4"/>
        <v>-193114273</v>
      </c>
      <c r="Z40" s="46">
        <f>+IF(X40&lt;&gt;0,+(Y40/X40)*100,0)</f>
        <v>-238.70566002341835</v>
      </c>
      <c r="AA40" s="47">
        <f t="shared" si="4"/>
        <v>109374010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/>
      <c r="G7" s="20">
        <v>7493588</v>
      </c>
      <c r="H7" s="20">
        <v>7379614</v>
      </c>
      <c r="I7" s="20">
        <v>7736712</v>
      </c>
      <c r="J7" s="20">
        <v>22609914</v>
      </c>
      <c r="K7" s="20">
        <v>7458619</v>
      </c>
      <c r="L7" s="20">
        <v>6992266</v>
      </c>
      <c r="M7" s="20">
        <v>6738906</v>
      </c>
      <c r="N7" s="20">
        <v>21189791</v>
      </c>
      <c r="O7" s="20"/>
      <c r="P7" s="20"/>
      <c r="Q7" s="20"/>
      <c r="R7" s="20"/>
      <c r="S7" s="20"/>
      <c r="T7" s="20"/>
      <c r="U7" s="20"/>
      <c r="V7" s="20"/>
      <c r="W7" s="20">
        <v>43799705</v>
      </c>
      <c r="X7" s="20"/>
      <c r="Y7" s="20">
        <v>43799705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/>
      <c r="G8" s="20">
        <v>77521</v>
      </c>
      <c r="H8" s="20">
        <v>377675</v>
      </c>
      <c r="I8" s="20">
        <v>82432</v>
      </c>
      <c r="J8" s="20">
        <v>537628</v>
      </c>
      <c r="K8" s="20">
        <v>256478</v>
      </c>
      <c r="L8" s="20">
        <v>132041</v>
      </c>
      <c r="M8" s="20">
        <v>151504</v>
      </c>
      <c r="N8" s="20">
        <v>540023</v>
      </c>
      <c r="O8" s="20"/>
      <c r="P8" s="20"/>
      <c r="Q8" s="20"/>
      <c r="R8" s="20"/>
      <c r="S8" s="20"/>
      <c r="T8" s="20"/>
      <c r="U8" s="20"/>
      <c r="V8" s="20"/>
      <c r="W8" s="20">
        <v>1077651</v>
      </c>
      <c r="X8" s="20"/>
      <c r="Y8" s="20">
        <v>1077651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/>
      <c r="G9" s="20">
        <v>16055814</v>
      </c>
      <c r="H9" s="20"/>
      <c r="I9" s="20"/>
      <c r="J9" s="20">
        <v>16055814</v>
      </c>
      <c r="K9" s="20"/>
      <c r="L9" s="20">
        <v>4000000</v>
      </c>
      <c r="M9" s="20">
        <v>11175703</v>
      </c>
      <c r="N9" s="20">
        <v>15175703</v>
      </c>
      <c r="O9" s="20"/>
      <c r="P9" s="20"/>
      <c r="Q9" s="20"/>
      <c r="R9" s="20"/>
      <c r="S9" s="20"/>
      <c r="T9" s="20"/>
      <c r="U9" s="20"/>
      <c r="V9" s="20"/>
      <c r="W9" s="20">
        <v>31231517</v>
      </c>
      <c r="X9" s="20"/>
      <c r="Y9" s="20">
        <v>31231517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/>
      <c r="G14" s="20">
        <v>-4261043</v>
      </c>
      <c r="H14" s="20">
        <v>-780673</v>
      </c>
      <c r="I14" s="20">
        <v>-1664501</v>
      </c>
      <c r="J14" s="20">
        <v>-6706217</v>
      </c>
      <c r="K14" s="20">
        <v>-2298187</v>
      </c>
      <c r="L14" s="20">
        <v>-3685726</v>
      </c>
      <c r="M14" s="20">
        <v>-1705549</v>
      </c>
      <c r="N14" s="20">
        <v>-7689462</v>
      </c>
      <c r="O14" s="20"/>
      <c r="P14" s="20"/>
      <c r="Q14" s="20"/>
      <c r="R14" s="20"/>
      <c r="S14" s="20"/>
      <c r="T14" s="20"/>
      <c r="U14" s="20"/>
      <c r="V14" s="20"/>
      <c r="W14" s="20">
        <v>-14395679</v>
      </c>
      <c r="X14" s="20"/>
      <c r="Y14" s="20">
        <v>-14395679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0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5416910</v>
      </c>
      <c r="L17" s="28">
        <f t="shared" si="0"/>
        <v>7438581</v>
      </c>
      <c r="M17" s="28">
        <f t="shared" si="0"/>
        <v>16360564</v>
      </c>
      <c r="N17" s="28">
        <f t="shared" si="0"/>
        <v>29216055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61713194</v>
      </c>
      <c r="X17" s="28">
        <f t="shared" si="0"/>
        <v>0</v>
      </c>
      <c r="Y17" s="28">
        <f t="shared" si="0"/>
        <v>61713194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/>
      <c r="G26" s="20">
        <v>-191185</v>
      </c>
      <c r="H26" s="20"/>
      <c r="I26" s="20">
        <v>-234099</v>
      </c>
      <c r="J26" s="20">
        <v>-425284</v>
      </c>
      <c r="K26" s="20">
        <v>-2078428</v>
      </c>
      <c r="L26" s="20">
        <v>-1006050</v>
      </c>
      <c r="M26" s="20">
        <v>-640951</v>
      </c>
      <c r="N26" s="20">
        <v>-3725429</v>
      </c>
      <c r="O26" s="20"/>
      <c r="P26" s="20"/>
      <c r="Q26" s="20"/>
      <c r="R26" s="20"/>
      <c r="S26" s="20"/>
      <c r="T26" s="20"/>
      <c r="U26" s="20"/>
      <c r="V26" s="20"/>
      <c r="W26" s="20">
        <v>-4150713</v>
      </c>
      <c r="X26" s="20"/>
      <c r="Y26" s="20">
        <v>-4150713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0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-2078428</v>
      </c>
      <c r="L27" s="28">
        <f t="shared" si="1"/>
        <v>-1006050</v>
      </c>
      <c r="M27" s="28">
        <f t="shared" si="1"/>
        <v>-640951</v>
      </c>
      <c r="N27" s="28">
        <f t="shared" si="1"/>
        <v>-3725429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-4150713</v>
      </c>
      <c r="X27" s="28">
        <f t="shared" si="1"/>
        <v>0</v>
      </c>
      <c r="Y27" s="28">
        <f t="shared" si="1"/>
        <v>-4150713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0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3338482</v>
      </c>
      <c r="L38" s="2">
        <f t="shared" si="3"/>
        <v>6432531</v>
      </c>
      <c r="M38" s="2">
        <f t="shared" si="3"/>
        <v>15719613</v>
      </c>
      <c r="N38" s="2">
        <f t="shared" si="3"/>
        <v>25490626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57562481</v>
      </c>
      <c r="X38" s="2">
        <f t="shared" si="3"/>
        <v>0</v>
      </c>
      <c r="Y38" s="2">
        <f t="shared" si="3"/>
        <v>57562481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35410337</v>
      </c>
      <c r="M39" s="2">
        <f>+L40+M60</f>
        <v>41842868</v>
      </c>
      <c r="N39" s="2">
        <f>+K39</f>
        <v>32071855</v>
      </c>
      <c r="O39" s="2">
        <f>+M40+O60</f>
        <v>57562481</v>
      </c>
      <c r="P39" s="2">
        <f>+O40+P60</f>
        <v>57562481</v>
      </c>
      <c r="Q39" s="2">
        <f>+P40+Q60</f>
        <v>57562481</v>
      </c>
      <c r="R39" s="2">
        <f>+O39</f>
        <v>57562481</v>
      </c>
      <c r="S39" s="2">
        <f>+Q40+S60</f>
        <v>57562481</v>
      </c>
      <c r="T39" s="2">
        <f>+S40+T60</f>
        <v>57562481</v>
      </c>
      <c r="U39" s="2">
        <f>+T40+U60</f>
        <v>57562481</v>
      </c>
      <c r="V39" s="2">
        <f>+S39</f>
        <v>57562481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0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35410337</v>
      </c>
      <c r="L40" s="45">
        <f t="shared" si="4"/>
        <v>41842868</v>
      </c>
      <c r="M40" s="45">
        <f t="shared" si="4"/>
        <v>57562481</v>
      </c>
      <c r="N40" s="45">
        <f>+M40</f>
        <v>57562481</v>
      </c>
      <c r="O40" s="45">
        <f t="shared" si="4"/>
        <v>57562481</v>
      </c>
      <c r="P40" s="45">
        <f t="shared" si="4"/>
        <v>57562481</v>
      </c>
      <c r="Q40" s="45">
        <f t="shared" si="4"/>
        <v>57562481</v>
      </c>
      <c r="R40" s="45">
        <f>+Q40</f>
        <v>57562481</v>
      </c>
      <c r="S40" s="45">
        <f t="shared" si="4"/>
        <v>57562481</v>
      </c>
      <c r="T40" s="45">
        <f t="shared" si="4"/>
        <v>57562481</v>
      </c>
      <c r="U40" s="45">
        <f t="shared" si="4"/>
        <v>57562481</v>
      </c>
      <c r="V40" s="45">
        <f>+U40</f>
        <v>57562481</v>
      </c>
      <c r="W40" s="45">
        <f>+V40</f>
        <v>57562481</v>
      </c>
      <c r="X40" s="45">
        <f t="shared" si="4"/>
        <v>0</v>
      </c>
      <c r="Y40" s="45">
        <f t="shared" si="4"/>
        <v>57562481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5434747</v>
      </c>
      <c r="G7" s="20">
        <v>318376</v>
      </c>
      <c r="H7" s="20">
        <v>211416</v>
      </c>
      <c r="I7" s="20">
        <v>128124</v>
      </c>
      <c r="J7" s="20">
        <v>657916</v>
      </c>
      <c r="K7" s="20">
        <v>325123</v>
      </c>
      <c r="L7" s="20">
        <v>281718</v>
      </c>
      <c r="M7" s="20">
        <v>323694</v>
      </c>
      <c r="N7" s="20">
        <v>930535</v>
      </c>
      <c r="O7" s="20"/>
      <c r="P7" s="20"/>
      <c r="Q7" s="20"/>
      <c r="R7" s="20"/>
      <c r="S7" s="20"/>
      <c r="T7" s="20"/>
      <c r="U7" s="20"/>
      <c r="V7" s="20"/>
      <c r="W7" s="20">
        <v>1588451</v>
      </c>
      <c r="X7" s="20">
        <v>3085086</v>
      </c>
      <c r="Y7" s="20">
        <v>-1496635</v>
      </c>
      <c r="Z7" s="21">
        <v>-48.51193775473358</v>
      </c>
      <c r="AA7" s="22">
        <v>5434747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336168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148122</v>
      </c>
      <c r="Y9" s="20">
        <v>178003</v>
      </c>
      <c r="Z9" s="21">
        <v>120.17323557607918</v>
      </c>
      <c r="AA9" s="22">
        <v>336168</v>
      </c>
    </row>
    <row r="10" spans="1:27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2000004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1000002</v>
      </c>
      <c r="Y10" s="20">
        <v>999998</v>
      </c>
      <c r="Z10" s="21">
        <v>99.999600000799987</v>
      </c>
      <c r="AA10" s="22">
        <v>2000004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-4529976</v>
      </c>
      <c r="G14" s="20">
        <v>-58281</v>
      </c>
      <c r="H14" s="20">
        <v>-102178</v>
      </c>
      <c r="I14" s="20">
        <v>-92148</v>
      </c>
      <c r="J14" s="20">
        <v>-252607</v>
      </c>
      <c r="K14" s="20">
        <v>-158763</v>
      </c>
      <c r="L14" s="20">
        <v>-109284</v>
      </c>
      <c r="M14" s="20">
        <v>-128882</v>
      </c>
      <c r="N14" s="20">
        <v>-396929</v>
      </c>
      <c r="O14" s="20"/>
      <c r="P14" s="20"/>
      <c r="Q14" s="20"/>
      <c r="R14" s="20"/>
      <c r="S14" s="20"/>
      <c r="T14" s="20"/>
      <c r="U14" s="20"/>
      <c r="V14" s="20"/>
      <c r="W14" s="20">
        <v>-649536</v>
      </c>
      <c r="X14" s="20">
        <v>-2065324</v>
      </c>
      <c r="Y14" s="20">
        <v>1415788</v>
      </c>
      <c r="Z14" s="21">
        <v>-68.550406619009891</v>
      </c>
      <c r="AA14" s="22">
        <v>-4529976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3240943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166360</v>
      </c>
      <c r="L17" s="28">
        <f t="shared" si="0"/>
        <v>172434</v>
      </c>
      <c r="M17" s="28">
        <f t="shared" si="0"/>
        <v>194812</v>
      </c>
      <c r="N17" s="28">
        <f t="shared" si="0"/>
        <v>533606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3265040</v>
      </c>
      <c r="X17" s="28">
        <f t="shared" si="0"/>
        <v>2167886</v>
      </c>
      <c r="Y17" s="28">
        <f t="shared" si="0"/>
        <v>1097154</v>
      </c>
      <c r="Z17" s="29">
        <f>+IF(X17&lt;&gt;0,+(Y17/X17)*100,0)</f>
        <v>50.609395512494658</v>
      </c>
      <c r="AA17" s="30">
        <f>SUM(AA6:AA16)</f>
        <v>3240943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-7339523</v>
      </c>
      <c r="G26" s="20"/>
      <c r="H26" s="20">
        <v>-114965</v>
      </c>
      <c r="I26" s="20"/>
      <c r="J26" s="20">
        <v>-114965</v>
      </c>
      <c r="K26" s="20">
        <v>-887855</v>
      </c>
      <c r="L26" s="20">
        <v>-259390</v>
      </c>
      <c r="M26" s="20">
        <v>-1172495</v>
      </c>
      <c r="N26" s="20">
        <v>-2319740</v>
      </c>
      <c r="O26" s="20"/>
      <c r="P26" s="20"/>
      <c r="Q26" s="20"/>
      <c r="R26" s="20"/>
      <c r="S26" s="20"/>
      <c r="T26" s="20"/>
      <c r="U26" s="20"/>
      <c r="V26" s="20"/>
      <c r="W26" s="20">
        <v>-2434705</v>
      </c>
      <c r="X26" s="20">
        <v>-4220226</v>
      </c>
      <c r="Y26" s="20">
        <v>1785521</v>
      </c>
      <c r="Z26" s="21">
        <v>-42.308658351472175</v>
      </c>
      <c r="AA26" s="22">
        <v>-7339523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-7339523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-887855</v>
      </c>
      <c r="L27" s="28">
        <f t="shared" si="1"/>
        <v>-259390</v>
      </c>
      <c r="M27" s="28">
        <f t="shared" si="1"/>
        <v>-1172495</v>
      </c>
      <c r="N27" s="28">
        <f t="shared" si="1"/>
        <v>-2319740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-2434705</v>
      </c>
      <c r="X27" s="28">
        <f t="shared" si="1"/>
        <v>-4220226</v>
      </c>
      <c r="Y27" s="28">
        <f t="shared" si="1"/>
        <v>1785521</v>
      </c>
      <c r="Z27" s="29">
        <f>+IF(X27&lt;&gt;0,+(Y27/X27)*100,0)</f>
        <v>-42.308658351472175</v>
      </c>
      <c r="AA27" s="30">
        <f>SUM(AA21:AA26)</f>
        <v>-7339523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-4098580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-721495</v>
      </c>
      <c r="L38" s="2">
        <f t="shared" si="3"/>
        <v>-86956</v>
      </c>
      <c r="M38" s="2">
        <f t="shared" si="3"/>
        <v>-977683</v>
      </c>
      <c r="N38" s="2">
        <f t="shared" si="3"/>
        <v>-1786134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830335</v>
      </c>
      <c r="X38" s="2">
        <f t="shared" si="3"/>
        <v>-2052340</v>
      </c>
      <c r="Y38" s="2">
        <f t="shared" si="3"/>
        <v>2882675</v>
      </c>
      <c r="Z38" s="34">
        <f>+IF(X38&lt;&gt;0,+(Y38/X38)*100,0)</f>
        <v>-140.45796505452313</v>
      </c>
      <c r="AA38" s="35">
        <f>+AA17+AA27+AA36</f>
        <v>-4098580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1894974</v>
      </c>
      <c r="M39" s="2">
        <f>+L40+M60</f>
        <v>1808018</v>
      </c>
      <c r="N39" s="2">
        <f>+K39</f>
        <v>2616469</v>
      </c>
      <c r="O39" s="2">
        <f>+M40+O60</f>
        <v>830335</v>
      </c>
      <c r="P39" s="2">
        <f>+O40+P60</f>
        <v>830335</v>
      </c>
      <c r="Q39" s="2">
        <f>+P40+Q60</f>
        <v>830335</v>
      </c>
      <c r="R39" s="2">
        <f>+O39</f>
        <v>830335</v>
      </c>
      <c r="S39" s="2">
        <f>+Q40+S60</f>
        <v>830335</v>
      </c>
      <c r="T39" s="2">
        <f>+S40+T60</f>
        <v>830335</v>
      </c>
      <c r="U39" s="2">
        <f>+T40+U60</f>
        <v>830335</v>
      </c>
      <c r="V39" s="2">
        <f>+S39</f>
        <v>830335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-4098580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1894974</v>
      </c>
      <c r="L40" s="45">
        <f t="shared" si="4"/>
        <v>1808018</v>
      </c>
      <c r="M40" s="45">
        <f t="shared" si="4"/>
        <v>830335</v>
      </c>
      <c r="N40" s="45">
        <f>+M40</f>
        <v>830335</v>
      </c>
      <c r="O40" s="45">
        <f t="shared" si="4"/>
        <v>830335</v>
      </c>
      <c r="P40" s="45">
        <f t="shared" si="4"/>
        <v>830335</v>
      </c>
      <c r="Q40" s="45">
        <f t="shared" si="4"/>
        <v>830335</v>
      </c>
      <c r="R40" s="45">
        <f>+Q40</f>
        <v>830335</v>
      </c>
      <c r="S40" s="45">
        <f t="shared" si="4"/>
        <v>830335</v>
      </c>
      <c r="T40" s="45">
        <f t="shared" si="4"/>
        <v>830335</v>
      </c>
      <c r="U40" s="45">
        <f t="shared" si="4"/>
        <v>830335</v>
      </c>
      <c r="V40" s="45">
        <f>+U40</f>
        <v>830335</v>
      </c>
      <c r="W40" s="45">
        <f>+V40</f>
        <v>830335</v>
      </c>
      <c r="X40" s="45">
        <f t="shared" si="4"/>
        <v>-2052340</v>
      </c>
      <c r="Y40" s="45">
        <f t="shared" si="4"/>
        <v>2882675</v>
      </c>
      <c r="Z40" s="46">
        <f>+IF(X40&lt;&gt;0,+(Y40/X40)*100,0)</f>
        <v>-140.45796505452313</v>
      </c>
      <c r="AA40" s="47">
        <f t="shared" si="4"/>
        <v>-4098580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4300579</v>
      </c>
      <c r="G7" s="20">
        <v>288320</v>
      </c>
      <c r="H7" s="20">
        <v>302020</v>
      </c>
      <c r="I7" s="20">
        <v>322864</v>
      </c>
      <c r="J7" s="20">
        <v>913204</v>
      </c>
      <c r="K7" s="20">
        <v>349095</v>
      </c>
      <c r="L7" s="20">
        <v>298146</v>
      </c>
      <c r="M7" s="20">
        <v>289345</v>
      </c>
      <c r="N7" s="20">
        <v>936586</v>
      </c>
      <c r="O7" s="20"/>
      <c r="P7" s="20"/>
      <c r="Q7" s="20"/>
      <c r="R7" s="20"/>
      <c r="S7" s="20"/>
      <c r="T7" s="20"/>
      <c r="U7" s="20"/>
      <c r="V7" s="20"/>
      <c r="W7" s="20">
        <v>1849790</v>
      </c>
      <c r="X7" s="20">
        <v>3566503</v>
      </c>
      <c r="Y7" s="20">
        <v>-1716713</v>
      </c>
      <c r="Z7" s="21">
        <v>-48.134348968723707</v>
      </c>
      <c r="AA7" s="22">
        <v>4300579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17341233</v>
      </c>
      <c r="G10" s="20">
        <v>4200000</v>
      </c>
      <c r="H10" s="20"/>
      <c r="I10" s="20"/>
      <c r="J10" s="20">
        <v>4200000</v>
      </c>
      <c r="K10" s="20"/>
      <c r="L10" s="20"/>
      <c r="M10" s="20">
        <v>5800000</v>
      </c>
      <c r="N10" s="20">
        <v>5800000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8335306</v>
      </c>
      <c r="Y10" s="20">
        <v>1664694</v>
      </c>
      <c r="Z10" s="21">
        <v>19.971600322771593</v>
      </c>
      <c r="AA10" s="22">
        <v>17341233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488325</v>
      </c>
      <c r="G11" s="20">
        <v>388</v>
      </c>
      <c r="H11" s="20">
        <v>180</v>
      </c>
      <c r="I11" s="20">
        <v>1011</v>
      </c>
      <c r="J11" s="20">
        <v>1579</v>
      </c>
      <c r="K11" s="20">
        <v>3584</v>
      </c>
      <c r="L11" s="20">
        <v>1460</v>
      </c>
      <c r="M11" s="20">
        <v>1351</v>
      </c>
      <c r="N11" s="20">
        <v>6395</v>
      </c>
      <c r="O11" s="20"/>
      <c r="P11" s="20"/>
      <c r="Q11" s="20"/>
      <c r="R11" s="20"/>
      <c r="S11" s="20"/>
      <c r="T11" s="20"/>
      <c r="U11" s="20"/>
      <c r="V11" s="20"/>
      <c r="W11" s="20">
        <v>7974</v>
      </c>
      <c r="X11" s="20">
        <v>244158</v>
      </c>
      <c r="Y11" s="20">
        <v>-236184</v>
      </c>
      <c r="Z11" s="21">
        <v>-96.734082028850167</v>
      </c>
      <c r="AA11" s="22">
        <v>488325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-3345309</v>
      </c>
      <c r="G14" s="20"/>
      <c r="H14" s="20"/>
      <c r="I14" s="20"/>
      <c r="J14" s="20"/>
      <c r="K14" s="20"/>
      <c r="L14" s="20">
        <v>-411532</v>
      </c>
      <c r="M14" s="20"/>
      <c r="N14" s="20">
        <v>-411532</v>
      </c>
      <c r="O14" s="20"/>
      <c r="P14" s="20"/>
      <c r="Q14" s="20"/>
      <c r="R14" s="20"/>
      <c r="S14" s="20"/>
      <c r="T14" s="20"/>
      <c r="U14" s="20"/>
      <c r="V14" s="20"/>
      <c r="W14" s="20">
        <v>-411532</v>
      </c>
      <c r="X14" s="20">
        <v>-1609006</v>
      </c>
      <c r="Y14" s="20">
        <v>1197474</v>
      </c>
      <c r="Z14" s="21">
        <v>-74.423215326729675</v>
      </c>
      <c r="AA14" s="22">
        <v>-3345309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18784828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352679</v>
      </c>
      <c r="L17" s="28">
        <f t="shared" si="0"/>
        <v>-111926</v>
      </c>
      <c r="M17" s="28">
        <f t="shared" si="0"/>
        <v>6090696</v>
      </c>
      <c r="N17" s="28">
        <f t="shared" si="0"/>
        <v>6331449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11446232</v>
      </c>
      <c r="X17" s="28">
        <f t="shared" si="0"/>
        <v>10536961</v>
      </c>
      <c r="Y17" s="28">
        <f t="shared" si="0"/>
        <v>909271</v>
      </c>
      <c r="Z17" s="29">
        <f>+IF(X17&lt;&gt;0,+(Y17/X17)*100,0)</f>
        <v>8.6293476838340766</v>
      </c>
      <c r="AA17" s="30">
        <f>SUM(AA6:AA16)</f>
        <v>18784828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-15296724</v>
      </c>
      <c r="G26" s="20"/>
      <c r="H26" s="20"/>
      <c r="I26" s="20">
        <v>-1188301</v>
      </c>
      <c r="J26" s="20">
        <v>-1188301</v>
      </c>
      <c r="K26" s="20"/>
      <c r="L26" s="20">
        <v>-1017815</v>
      </c>
      <c r="M26" s="20">
        <v>-1318906</v>
      </c>
      <c r="N26" s="20">
        <v>-2336721</v>
      </c>
      <c r="O26" s="20"/>
      <c r="P26" s="20"/>
      <c r="Q26" s="20"/>
      <c r="R26" s="20"/>
      <c r="S26" s="20"/>
      <c r="T26" s="20"/>
      <c r="U26" s="20"/>
      <c r="V26" s="20"/>
      <c r="W26" s="20">
        <v>-3525022</v>
      </c>
      <c r="X26" s="20">
        <v>-4763597</v>
      </c>
      <c r="Y26" s="20">
        <v>1238575</v>
      </c>
      <c r="Z26" s="21">
        <v>-26.000835083236467</v>
      </c>
      <c r="AA26" s="22">
        <v>-15296724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-15296724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-1017815</v>
      </c>
      <c r="M27" s="28">
        <f t="shared" si="1"/>
        <v>-1318906</v>
      </c>
      <c r="N27" s="28">
        <f t="shared" si="1"/>
        <v>-2336721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-3525022</v>
      </c>
      <c r="X27" s="28">
        <f t="shared" si="1"/>
        <v>-4763597</v>
      </c>
      <c r="Y27" s="28">
        <f t="shared" si="1"/>
        <v>1238575</v>
      </c>
      <c r="Z27" s="29">
        <f>+IF(X27&lt;&gt;0,+(Y27/X27)*100,0)</f>
        <v>-26.000835083236467</v>
      </c>
      <c r="AA27" s="30">
        <f>SUM(AA21:AA26)</f>
        <v>-15296724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3488104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352679</v>
      </c>
      <c r="L38" s="2">
        <f t="shared" si="3"/>
        <v>-1129741</v>
      </c>
      <c r="M38" s="2">
        <f t="shared" si="3"/>
        <v>4771790</v>
      </c>
      <c r="N38" s="2">
        <f t="shared" si="3"/>
        <v>3994728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7921210</v>
      </c>
      <c r="X38" s="2">
        <f t="shared" si="3"/>
        <v>5773364</v>
      </c>
      <c r="Y38" s="2">
        <f t="shared" si="3"/>
        <v>2147846</v>
      </c>
      <c r="Z38" s="34">
        <f>+IF(X38&lt;&gt;0,+(Y38/X38)*100,0)</f>
        <v>37.202677676307957</v>
      </c>
      <c r="AA38" s="35">
        <f>+AA17+AA27+AA36</f>
        <v>3488104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4279161</v>
      </c>
      <c r="M39" s="2">
        <f>+L40+M60</f>
        <v>3149420</v>
      </c>
      <c r="N39" s="2">
        <f>+K39</f>
        <v>3926482</v>
      </c>
      <c r="O39" s="2">
        <f>+M40+O60</f>
        <v>7921210</v>
      </c>
      <c r="P39" s="2">
        <f>+O40+P60</f>
        <v>7921210</v>
      </c>
      <c r="Q39" s="2">
        <f>+P40+Q60</f>
        <v>7921210</v>
      </c>
      <c r="R39" s="2">
        <f>+O39</f>
        <v>7921210</v>
      </c>
      <c r="S39" s="2">
        <f>+Q40+S60</f>
        <v>7921210</v>
      </c>
      <c r="T39" s="2">
        <f>+S40+T60</f>
        <v>7921210</v>
      </c>
      <c r="U39" s="2">
        <f>+T40+U60</f>
        <v>7921210</v>
      </c>
      <c r="V39" s="2">
        <f>+S39</f>
        <v>7921210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3488104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4279161</v>
      </c>
      <c r="L40" s="45">
        <f t="shared" si="4"/>
        <v>3149420</v>
      </c>
      <c r="M40" s="45">
        <f t="shared" si="4"/>
        <v>7921210</v>
      </c>
      <c r="N40" s="45">
        <f>+M40</f>
        <v>7921210</v>
      </c>
      <c r="O40" s="45">
        <f t="shared" si="4"/>
        <v>7921210</v>
      </c>
      <c r="P40" s="45">
        <f t="shared" si="4"/>
        <v>7921210</v>
      </c>
      <c r="Q40" s="45">
        <f t="shared" si="4"/>
        <v>7921210</v>
      </c>
      <c r="R40" s="45">
        <f>+Q40</f>
        <v>7921210</v>
      </c>
      <c r="S40" s="45">
        <f t="shared" si="4"/>
        <v>7921210</v>
      </c>
      <c r="T40" s="45">
        <f t="shared" si="4"/>
        <v>7921210</v>
      </c>
      <c r="U40" s="45">
        <f t="shared" si="4"/>
        <v>7921210</v>
      </c>
      <c r="V40" s="45">
        <f>+U40</f>
        <v>7921210</v>
      </c>
      <c r="W40" s="45">
        <f>+V40</f>
        <v>7921210</v>
      </c>
      <c r="X40" s="45">
        <f t="shared" si="4"/>
        <v>5773364</v>
      </c>
      <c r="Y40" s="45">
        <f t="shared" si="4"/>
        <v>2147846</v>
      </c>
      <c r="Z40" s="46">
        <f>+IF(X40&lt;&gt;0,+(Y40/X40)*100,0)</f>
        <v>37.202677676307957</v>
      </c>
      <c r="AA40" s="47">
        <f t="shared" si="4"/>
        <v>3488104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709039349</v>
      </c>
      <c r="D7" s="18"/>
      <c r="E7" s="19">
        <v>1318760061</v>
      </c>
      <c r="F7" s="20">
        <v>1232708760</v>
      </c>
      <c r="G7" s="20">
        <v>65281821</v>
      </c>
      <c r="H7" s="20">
        <v>55946969</v>
      </c>
      <c r="I7" s="20">
        <v>56320012</v>
      </c>
      <c r="J7" s="20">
        <v>177548802</v>
      </c>
      <c r="K7" s="20">
        <v>74834095</v>
      </c>
      <c r="L7" s="20">
        <v>67217170</v>
      </c>
      <c r="M7" s="20">
        <v>67382067</v>
      </c>
      <c r="N7" s="20">
        <v>209433332</v>
      </c>
      <c r="O7" s="20"/>
      <c r="P7" s="20"/>
      <c r="Q7" s="20"/>
      <c r="R7" s="20"/>
      <c r="S7" s="20"/>
      <c r="T7" s="20"/>
      <c r="U7" s="20"/>
      <c r="V7" s="20"/>
      <c r="W7" s="20">
        <v>386982134</v>
      </c>
      <c r="X7" s="20">
        <v>576995364</v>
      </c>
      <c r="Y7" s="20">
        <v>-190013230</v>
      </c>
      <c r="Z7" s="21">
        <v>-32.931500295381923</v>
      </c>
      <c r="AA7" s="22">
        <v>1232708760</v>
      </c>
    </row>
    <row r="8" spans="1:27" x14ac:dyDescent="0.25">
      <c r="A8" s="23" t="s">
        <v>36</v>
      </c>
      <c r="B8" s="17" t="s">
        <v>32</v>
      </c>
      <c r="C8" s="18">
        <v>34434770</v>
      </c>
      <c r="D8" s="18"/>
      <c r="E8" s="19">
        <v>86548365</v>
      </c>
      <c r="F8" s="20">
        <v>86520226</v>
      </c>
      <c r="G8" s="20">
        <v>3266012</v>
      </c>
      <c r="H8" s="20">
        <v>936627</v>
      </c>
      <c r="I8" s="20">
        <v>394531</v>
      </c>
      <c r="J8" s="20">
        <v>4597170</v>
      </c>
      <c r="K8" s="20">
        <v>1113524</v>
      </c>
      <c r="L8" s="20">
        <v>443349</v>
      </c>
      <c r="M8" s="20">
        <v>505416</v>
      </c>
      <c r="N8" s="20">
        <v>2062289</v>
      </c>
      <c r="O8" s="20"/>
      <c r="P8" s="20"/>
      <c r="Q8" s="20"/>
      <c r="R8" s="20"/>
      <c r="S8" s="20"/>
      <c r="T8" s="20"/>
      <c r="U8" s="20"/>
      <c r="V8" s="20"/>
      <c r="W8" s="20">
        <v>6659459</v>
      </c>
      <c r="X8" s="20">
        <v>36979660</v>
      </c>
      <c r="Y8" s="20">
        <v>-30320201</v>
      </c>
      <c r="Z8" s="21">
        <v>-81.991562388621205</v>
      </c>
      <c r="AA8" s="22">
        <v>86520226</v>
      </c>
    </row>
    <row r="9" spans="1:27" x14ac:dyDescent="0.25">
      <c r="A9" s="23" t="s">
        <v>37</v>
      </c>
      <c r="B9" s="17" t="s">
        <v>6</v>
      </c>
      <c r="C9" s="18">
        <v>195279662</v>
      </c>
      <c r="D9" s="18"/>
      <c r="E9" s="19">
        <v>218900267</v>
      </c>
      <c r="F9" s="20">
        <v>183387506</v>
      </c>
      <c r="G9" s="20">
        <v>32419464</v>
      </c>
      <c r="H9" s="20">
        <v>105854</v>
      </c>
      <c r="I9" s="20">
        <v>229984</v>
      </c>
      <c r="J9" s="20">
        <v>32755302</v>
      </c>
      <c r="K9" s="20">
        <v>429414</v>
      </c>
      <c r="L9" s="20">
        <v>4000000</v>
      </c>
      <c r="M9" s="20">
        <v>21465063</v>
      </c>
      <c r="N9" s="20">
        <v>25894477</v>
      </c>
      <c r="O9" s="20"/>
      <c r="P9" s="20"/>
      <c r="Q9" s="20"/>
      <c r="R9" s="20"/>
      <c r="S9" s="20"/>
      <c r="T9" s="20"/>
      <c r="U9" s="20"/>
      <c r="V9" s="20"/>
      <c r="W9" s="20">
        <v>58649779</v>
      </c>
      <c r="X9" s="20">
        <v>84925548</v>
      </c>
      <c r="Y9" s="20">
        <v>-26275769</v>
      </c>
      <c r="Z9" s="21">
        <v>-30.939769738076933</v>
      </c>
      <c r="AA9" s="22">
        <v>183387506</v>
      </c>
    </row>
    <row r="10" spans="1:27" x14ac:dyDescent="0.25">
      <c r="A10" s="23" t="s">
        <v>38</v>
      </c>
      <c r="B10" s="17" t="s">
        <v>6</v>
      </c>
      <c r="C10" s="18">
        <v>-228305152</v>
      </c>
      <c r="D10" s="18"/>
      <c r="E10" s="19">
        <v>126909457</v>
      </c>
      <c r="F10" s="20">
        <v>116393001</v>
      </c>
      <c r="G10" s="20">
        <v>6500000</v>
      </c>
      <c r="H10" s="20">
        <v>113159</v>
      </c>
      <c r="I10" s="20">
        <v>4700000</v>
      </c>
      <c r="J10" s="20">
        <v>11313159</v>
      </c>
      <c r="K10" s="20">
        <v>8000000</v>
      </c>
      <c r="L10" s="20">
        <v>4200000</v>
      </c>
      <c r="M10" s="20">
        <v>5800000</v>
      </c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29313159</v>
      </c>
      <c r="X10" s="20">
        <v>55872092</v>
      </c>
      <c r="Y10" s="20">
        <v>-26558933</v>
      </c>
      <c r="Z10" s="21">
        <v>-47.535239954859755</v>
      </c>
      <c r="AA10" s="22">
        <v>116393001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4552108</v>
      </c>
      <c r="F11" s="20">
        <v>6044320</v>
      </c>
      <c r="G11" s="20">
        <v>-262900</v>
      </c>
      <c r="H11" s="20">
        <v>135225</v>
      </c>
      <c r="I11" s="20">
        <v>198190</v>
      </c>
      <c r="J11" s="20">
        <v>70515</v>
      </c>
      <c r="K11" s="20">
        <v>192603</v>
      </c>
      <c r="L11" s="20">
        <v>202005</v>
      </c>
      <c r="M11" s="20">
        <v>164728</v>
      </c>
      <c r="N11" s="20">
        <v>559336</v>
      </c>
      <c r="O11" s="20"/>
      <c r="P11" s="20"/>
      <c r="Q11" s="20"/>
      <c r="R11" s="20"/>
      <c r="S11" s="20"/>
      <c r="T11" s="20"/>
      <c r="U11" s="20"/>
      <c r="V11" s="20"/>
      <c r="W11" s="20">
        <v>629851</v>
      </c>
      <c r="X11" s="20">
        <v>3020219</v>
      </c>
      <c r="Y11" s="20">
        <v>-2390368</v>
      </c>
      <c r="Z11" s="21">
        <v>-79.145518917667886</v>
      </c>
      <c r="AA11" s="22">
        <v>6044320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-334359370</v>
      </c>
      <c r="D14" s="18"/>
      <c r="E14" s="19">
        <v>-705829287</v>
      </c>
      <c r="F14" s="20">
        <v>-674986881</v>
      </c>
      <c r="G14" s="20">
        <v>-31743752</v>
      </c>
      <c r="H14" s="20">
        <v>-40299753</v>
      </c>
      <c r="I14" s="20">
        <v>-45865099</v>
      </c>
      <c r="J14" s="20">
        <v>-117908604</v>
      </c>
      <c r="K14" s="20">
        <v>-48659339</v>
      </c>
      <c r="L14" s="20">
        <v>-50124066</v>
      </c>
      <c r="M14" s="20">
        <v>-52633416</v>
      </c>
      <c r="N14" s="20">
        <v>-151416821</v>
      </c>
      <c r="O14" s="20"/>
      <c r="P14" s="20"/>
      <c r="Q14" s="20"/>
      <c r="R14" s="20"/>
      <c r="S14" s="20"/>
      <c r="T14" s="20"/>
      <c r="U14" s="20"/>
      <c r="V14" s="20"/>
      <c r="W14" s="20">
        <v>-269325425</v>
      </c>
      <c r="X14" s="20">
        <v>-300639777</v>
      </c>
      <c r="Y14" s="20">
        <v>31314352</v>
      </c>
      <c r="Z14" s="21">
        <v>-10.415904479599185</v>
      </c>
      <c r="AA14" s="22">
        <v>-674986881</v>
      </c>
    </row>
    <row r="15" spans="1:27" x14ac:dyDescent="0.25">
      <c r="A15" s="23" t="s">
        <v>43</v>
      </c>
      <c r="B15" s="17" t="s">
        <v>32</v>
      </c>
      <c r="C15" s="18">
        <v>-2947317</v>
      </c>
      <c r="D15" s="18"/>
      <c r="E15" s="19">
        <v>-41305355</v>
      </c>
      <c r="F15" s="20">
        <v>-33736245</v>
      </c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-1171392</v>
      </c>
      <c r="N15" s="20">
        <v>-1778652</v>
      </c>
      <c r="O15" s="20"/>
      <c r="P15" s="20"/>
      <c r="Q15" s="20"/>
      <c r="R15" s="20"/>
      <c r="S15" s="20"/>
      <c r="T15" s="20"/>
      <c r="U15" s="20"/>
      <c r="V15" s="20"/>
      <c r="W15" s="20">
        <v>-2066188</v>
      </c>
      <c r="X15" s="20">
        <v>-14493411</v>
      </c>
      <c r="Y15" s="20">
        <v>12427223</v>
      </c>
      <c r="Z15" s="21">
        <v>-85.743949440197341</v>
      </c>
      <c r="AA15" s="22">
        <v>-33736245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373141942</v>
      </c>
      <c r="D17" s="26">
        <f>SUM(D6:D16)</f>
        <v>0</v>
      </c>
      <c r="E17" s="27">
        <f t="shared" si="0"/>
        <v>1008535616</v>
      </c>
      <c r="F17" s="28">
        <f t="shared" si="0"/>
        <v>916330687</v>
      </c>
      <c r="G17" s="28">
        <f t="shared" si="0"/>
        <v>75460645</v>
      </c>
      <c r="H17" s="28">
        <f t="shared" si="0"/>
        <v>16938081</v>
      </c>
      <c r="I17" s="28">
        <f t="shared" si="0"/>
        <v>15690082</v>
      </c>
      <c r="J17" s="28">
        <f t="shared" si="0"/>
        <v>108088808</v>
      </c>
      <c r="K17" s="28">
        <f t="shared" si="0"/>
        <v>35661099</v>
      </c>
      <c r="L17" s="28">
        <f t="shared" si="0"/>
        <v>25580396</v>
      </c>
      <c r="M17" s="28">
        <f t="shared" si="0"/>
        <v>41512466</v>
      </c>
      <c r="N17" s="28">
        <f t="shared" si="0"/>
        <v>102753961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210842769</v>
      </c>
      <c r="X17" s="28">
        <f t="shared" si="0"/>
        <v>442659695</v>
      </c>
      <c r="Y17" s="28">
        <f t="shared" si="0"/>
        <v>-231816926</v>
      </c>
      <c r="Z17" s="29">
        <f>+IF(X17&lt;&gt;0,+(Y17/X17)*100,0)</f>
        <v>-52.369106249892482</v>
      </c>
      <c r="AA17" s="30">
        <f>SUM(AA6:AA16)</f>
        <v>916330687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-1046669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-538365322</v>
      </c>
      <c r="D26" s="18"/>
      <c r="E26" s="19">
        <v>-347410607</v>
      </c>
      <c r="F26" s="20">
        <v>-351983191</v>
      </c>
      <c r="G26" s="20">
        <v>-66019135</v>
      </c>
      <c r="H26" s="20">
        <v>-51712980</v>
      </c>
      <c r="I26" s="20">
        <v>-72547582</v>
      </c>
      <c r="J26" s="20">
        <v>-190279697</v>
      </c>
      <c r="K26" s="20">
        <v>-75445777</v>
      </c>
      <c r="L26" s="20">
        <v>-100344484</v>
      </c>
      <c r="M26" s="20">
        <v>-63341289</v>
      </c>
      <c r="N26" s="20">
        <v>-239131550</v>
      </c>
      <c r="O26" s="20"/>
      <c r="P26" s="20"/>
      <c r="Q26" s="20"/>
      <c r="R26" s="20"/>
      <c r="S26" s="20"/>
      <c r="T26" s="20"/>
      <c r="U26" s="20"/>
      <c r="V26" s="20"/>
      <c r="W26" s="20">
        <v>-429411247</v>
      </c>
      <c r="X26" s="20">
        <v>-177778300</v>
      </c>
      <c r="Y26" s="20">
        <v>-251632947</v>
      </c>
      <c r="Z26" s="21">
        <v>141.54311690459409</v>
      </c>
      <c r="AA26" s="22">
        <v>-351983191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-539411991</v>
      </c>
      <c r="D27" s="26">
        <f>SUM(D21:D26)</f>
        <v>0</v>
      </c>
      <c r="E27" s="27">
        <f t="shared" si="1"/>
        <v>-347410607</v>
      </c>
      <c r="F27" s="28">
        <f t="shared" si="1"/>
        <v>-351983191</v>
      </c>
      <c r="G27" s="28">
        <f t="shared" si="1"/>
        <v>-66025497</v>
      </c>
      <c r="H27" s="28">
        <f t="shared" si="1"/>
        <v>-51727827</v>
      </c>
      <c r="I27" s="28">
        <f t="shared" si="1"/>
        <v>-72561966</v>
      </c>
      <c r="J27" s="28">
        <f t="shared" si="1"/>
        <v>-190315290</v>
      </c>
      <c r="K27" s="28">
        <f t="shared" si="1"/>
        <v>-75449743</v>
      </c>
      <c r="L27" s="28">
        <f t="shared" si="1"/>
        <v>-100345583</v>
      </c>
      <c r="M27" s="28">
        <f t="shared" si="1"/>
        <v>-63293935</v>
      </c>
      <c r="N27" s="28">
        <f t="shared" si="1"/>
        <v>-239089261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-429404551</v>
      </c>
      <c r="X27" s="28">
        <f t="shared" si="1"/>
        <v>-177778300</v>
      </c>
      <c r="Y27" s="28">
        <f t="shared" si="1"/>
        <v>-251626251</v>
      </c>
      <c r="Z27" s="29">
        <f>+IF(X27&lt;&gt;0,+(Y27/X27)*100,0)</f>
        <v>141.53935041565816</v>
      </c>
      <c r="AA27" s="30">
        <f>SUM(AA21:AA26)</f>
        <v>-351983191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2454033</v>
      </c>
      <c r="D33" s="18"/>
      <c r="E33" s="19">
        <v>1381027</v>
      </c>
      <c r="F33" s="20">
        <v>1381027</v>
      </c>
      <c r="G33" s="20">
        <v>351899</v>
      </c>
      <c r="H33" s="36">
        <v>903932</v>
      </c>
      <c r="I33" s="36">
        <v>159300</v>
      </c>
      <c r="J33" s="36">
        <v>1415131</v>
      </c>
      <c r="K33" s="20">
        <v>391785</v>
      </c>
      <c r="L33" s="20">
        <v>-96587</v>
      </c>
      <c r="M33" s="20">
        <v>112467</v>
      </c>
      <c r="N33" s="20">
        <v>407665</v>
      </c>
      <c r="O33" s="36"/>
      <c r="P33" s="36"/>
      <c r="Q33" s="36"/>
      <c r="R33" s="20"/>
      <c r="S33" s="20"/>
      <c r="T33" s="20"/>
      <c r="U33" s="20"/>
      <c r="V33" s="36"/>
      <c r="W33" s="36">
        <v>1822796</v>
      </c>
      <c r="X33" s="36">
        <v>575010</v>
      </c>
      <c r="Y33" s="20">
        <v>1247786</v>
      </c>
      <c r="Z33" s="21">
        <v>217.0024869132711</v>
      </c>
      <c r="AA33" s="22">
        <v>1381027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/>
      <c r="V35" s="20"/>
      <c r="W35" s="20">
        <v>-794361</v>
      </c>
      <c r="X35" s="20">
        <v>5272491</v>
      </c>
      <c r="Y35" s="20">
        <v>-6066852</v>
      </c>
      <c r="Z35" s="21">
        <v>-115.06614236041371</v>
      </c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978297</v>
      </c>
      <c r="D36" s="26">
        <f>SUM(D31:D35)</f>
        <v>0</v>
      </c>
      <c r="E36" s="27">
        <f t="shared" si="2"/>
        <v>12108381</v>
      </c>
      <c r="F36" s="28">
        <f t="shared" si="2"/>
        <v>-262824</v>
      </c>
      <c r="G36" s="28">
        <f t="shared" si="2"/>
        <v>351899</v>
      </c>
      <c r="H36" s="28">
        <f t="shared" si="2"/>
        <v>903932</v>
      </c>
      <c r="I36" s="28">
        <f t="shared" si="2"/>
        <v>159300</v>
      </c>
      <c r="J36" s="28">
        <f t="shared" si="2"/>
        <v>1415131</v>
      </c>
      <c r="K36" s="28">
        <f t="shared" si="2"/>
        <v>391785</v>
      </c>
      <c r="L36" s="28">
        <f t="shared" si="2"/>
        <v>-96587</v>
      </c>
      <c r="M36" s="28">
        <f t="shared" si="2"/>
        <v>-681894</v>
      </c>
      <c r="N36" s="28">
        <f t="shared" si="2"/>
        <v>-386696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1028435</v>
      </c>
      <c r="X36" s="28">
        <f t="shared" si="2"/>
        <v>5847501</v>
      </c>
      <c r="Y36" s="28">
        <f t="shared" si="2"/>
        <v>-4819066</v>
      </c>
      <c r="Z36" s="29">
        <f>+IF(X36&lt;&gt;0,+(Y36/X36)*100,0)</f>
        <v>-82.41240146859316</v>
      </c>
      <c r="AA36" s="30">
        <f>SUM(AA31:AA35)</f>
        <v>-262824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-165291752</v>
      </c>
      <c r="D38" s="32">
        <f>+D17+D27+D36</f>
        <v>0</v>
      </c>
      <c r="E38" s="33">
        <f t="shared" si="3"/>
        <v>673233390</v>
      </c>
      <c r="F38" s="2">
        <f t="shared" si="3"/>
        <v>564084672</v>
      </c>
      <c r="G38" s="2">
        <f t="shared" si="3"/>
        <v>9787047</v>
      </c>
      <c r="H38" s="2">
        <f t="shared" si="3"/>
        <v>-33885814</v>
      </c>
      <c r="I38" s="2">
        <f t="shared" si="3"/>
        <v>-56712584</v>
      </c>
      <c r="J38" s="2">
        <f t="shared" si="3"/>
        <v>-80811351</v>
      </c>
      <c r="K38" s="2">
        <f t="shared" si="3"/>
        <v>-39396859</v>
      </c>
      <c r="L38" s="2">
        <f t="shared" si="3"/>
        <v>-74861774</v>
      </c>
      <c r="M38" s="2">
        <f t="shared" si="3"/>
        <v>-22463363</v>
      </c>
      <c r="N38" s="2">
        <f t="shared" si="3"/>
        <v>-136721996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-217533347</v>
      </c>
      <c r="X38" s="2">
        <f t="shared" si="3"/>
        <v>270728896</v>
      </c>
      <c r="Y38" s="2">
        <f t="shared" si="3"/>
        <v>-488262243</v>
      </c>
      <c r="Z38" s="34">
        <f>+IF(X38&lt;&gt;0,+(Y38/X38)*100,0)</f>
        <v>-180.35098957445607</v>
      </c>
      <c r="AA38" s="35">
        <f>+AA17+AA27+AA36</f>
        <v>564084672</v>
      </c>
    </row>
    <row r="39" spans="1:27" x14ac:dyDescent="0.25">
      <c r="A39" s="23" t="s">
        <v>60</v>
      </c>
      <c r="B39" s="17"/>
      <c r="C39" s="32">
        <v>99120926</v>
      </c>
      <c r="D39" s="32"/>
      <c r="E39" s="33">
        <v>715836326</v>
      </c>
      <c r="F39" s="2">
        <v>715836326</v>
      </c>
      <c r="G39" s="2">
        <v>247679886</v>
      </c>
      <c r="H39" s="2">
        <f>+G40+H60</f>
        <v>-25614770</v>
      </c>
      <c r="I39" s="2">
        <f>+H40+I60</f>
        <v>-1148747522</v>
      </c>
      <c r="J39" s="2">
        <f>+G39</f>
        <v>247679886</v>
      </c>
      <c r="K39" s="2">
        <f>+I40+K60</f>
        <v>-1205460106</v>
      </c>
      <c r="L39" s="2">
        <f>+K40+L60</f>
        <v>-868953816</v>
      </c>
      <c r="M39" s="2">
        <f>+L40+M60</f>
        <v>-943815590</v>
      </c>
      <c r="N39" s="2">
        <f>+K39</f>
        <v>-1205460106</v>
      </c>
      <c r="O39" s="2">
        <f>+M40+O60</f>
        <v>-966278953</v>
      </c>
      <c r="P39" s="2">
        <f>+O40+P60</f>
        <v>-966278953</v>
      </c>
      <c r="Q39" s="2">
        <f>+P40+Q60</f>
        <v>-966278953</v>
      </c>
      <c r="R39" s="2">
        <f>+O39</f>
        <v>-966278953</v>
      </c>
      <c r="S39" s="2">
        <f>+Q40+S60</f>
        <v>-966278953</v>
      </c>
      <c r="T39" s="2">
        <f>+S40+T60</f>
        <v>-966278953</v>
      </c>
      <c r="U39" s="2">
        <f>+T40+U60</f>
        <v>-966278953</v>
      </c>
      <c r="V39" s="2">
        <f>+S39</f>
        <v>-966278953</v>
      </c>
      <c r="W39" s="2">
        <f>+G39</f>
        <v>247679886</v>
      </c>
      <c r="X39" s="2">
        <v>715836326</v>
      </c>
      <c r="Y39" s="2">
        <f>+W39-X39</f>
        <v>-468156440</v>
      </c>
      <c r="Z39" s="34">
        <f>+IF(X39&lt;&gt;0,+(Y39/X39)*100,0)</f>
        <v>-65.399927748288093</v>
      </c>
      <c r="AA39" s="35">
        <v>715836326</v>
      </c>
    </row>
    <row r="40" spans="1:27" x14ac:dyDescent="0.25">
      <c r="A40" s="41" t="s">
        <v>62</v>
      </c>
      <c r="B40" s="42" t="s">
        <v>61</v>
      </c>
      <c r="C40" s="43">
        <f>+C38+C39</f>
        <v>-66170826</v>
      </c>
      <c r="D40" s="43">
        <f t="shared" ref="D40:AA40" si="4">+D38+D39</f>
        <v>0</v>
      </c>
      <c r="E40" s="44">
        <f t="shared" si="4"/>
        <v>1389069716</v>
      </c>
      <c r="F40" s="45">
        <f t="shared" si="4"/>
        <v>1279920998</v>
      </c>
      <c r="G40" s="45">
        <f t="shared" si="4"/>
        <v>257466933</v>
      </c>
      <c r="H40" s="45">
        <f t="shared" si="4"/>
        <v>-59500584</v>
      </c>
      <c r="I40" s="45">
        <f t="shared" si="4"/>
        <v>-1205460106</v>
      </c>
      <c r="J40" s="45">
        <f>+I40</f>
        <v>-1205460106</v>
      </c>
      <c r="K40" s="45">
        <f t="shared" si="4"/>
        <v>-1244856965</v>
      </c>
      <c r="L40" s="45">
        <f t="shared" si="4"/>
        <v>-943815590</v>
      </c>
      <c r="M40" s="45">
        <f t="shared" si="4"/>
        <v>-966278953</v>
      </c>
      <c r="N40" s="45">
        <f>+M40</f>
        <v>-966278953</v>
      </c>
      <c r="O40" s="45">
        <f t="shared" si="4"/>
        <v>-966278953</v>
      </c>
      <c r="P40" s="45">
        <f t="shared" si="4"/>
        <v>-966278953</v>
      </c>
      <c r="Q40" s="45">
        <f t="shared" si="4"/>
        <v>-966278953</v>
      </c>
      <c r="R40" s="45">
        <f>+Q40</f>
        <v>-966278953</v>
      </c>
      <c r="S40" s="45">
        <f t="shared" si="4"/>
        <v>-966278953</v>
      </c>
      <c r="T40" s="45">
        <f t="shared" si="4"/>
        <v>-966278953</v>
      </c>
      <c r="U40" s="45">
        <f t="shared" si="4"/>
        <v>-966278953</v>
      </c>
      <c r="V40" s="45">
        <f>+U40</f>
        <v>-966278953</v>
      </c>
      <c r="W40" s="45">
        <f>+V40</f>
        <v>-966278953</v>
      </c>
      <c r="X40" s="45">
        <f t="shared" si="4"/>
        <v>986565222</v>
      </c>
      <c r="Y40" s="45">
        <f t="shared" si="4"/>
        <v>-956418683</v>
      </c>
      <c r="Z40" s="46">
        <f>+IF(X40&lt;&gt;0,+(Y40/X40)*100,0)</f>
        <v>-96.944293359653827</v>
      </c>
      <c r="AA40" s="47">
        <f t="shared" si="4"/>
        <v>1279920998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247679886</v>
      </c>
      <c r="H60">
        <v>-283081703</v>
      </c>
      <c r="I60">
        <v>-1089246938</v>
      </c>
      <c r="J60">
        <v>247679886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CEB1C7-EB59-45F2-A26A-24CA0005A40D}"/>
</file>

<file path=customXml/itemProps2.xml><?xml version="1.0" encoding="utf-8"?>
<ds:datastoreItem xmlns:ds="http://schemas.openxmlformats.org/officeDocument/2006/customXml" ds:itemID="{90635D64-2295-4AED-B2B7-A9AAAB81C49F}"/>
</file>

<file path=customXml/itemProps3.xml><?xml version="1.0" encoding="utf-8"?>
<ds:datastoreItem xmlns:ds="http://schemas.openxmlformats.org/officeDocument/2006/customXml" ds:itemID="{3AF0C5EC-E535-4AAD-9F80-70684CBD3B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2025-02-13T11:06:39Z</dcterms:created>
  <dcterms:modified xsi:type="dcterms:W3CDTF">2025-02-13T11:07:20Z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